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4_DDP_Priorite_4\5_DDP_DAEU\"/>
    </mc:Choice>
  </mc:AlternateContent>
  <xr:revisionPtr revIDLastSave="0" documentId="13_ncr:1_{EA77528E-9F49-4B7D-8F98-EB48E7E95689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- Notice" sheetId="18" r:id="rId1"/>
    <sheet name="Projets part." sheetId="24" state="hidden" r:id="rId2"/>
    <sheet name="DAEU_coût unitaire" sheetId="25" r:id="rId3"/>
    <sheet name="Ressources" sheetId="26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0">'Identif° - Notice'!$A$1:$F$51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25" l="1"/>
  <c r="F21" i="25"/>
  <c r="F20" i="25"/>
  <c r="F23" i="25" s="1"/>
  <c r="L74" i="26"/>
  <c r="M15" i="26" s="1"/>
  <c r="E74" i="26"/>
  <c r="L71" i="26"/>
  <c r="E71" i="26"/>
  <c r="L68" i="26"/>
  <c r="E68" i="26"/>
  <c r="L60" i="26"/>
  <c r="E60" i="26"/>
  <c r="M59" i="26"/>
  <c r="M58" i="26"/>
  <c r="M57" i="26"/>
  <c r="M55" i="26"/>
  <c r="M54" i="26"/>
  <c r="M53" i="26"/>
  <c r="M51" i="26"/>
  <c r="M50" i="26"/>
  <c r="M49" i="26"/>
  <c r="M47" i="26"/>
  <c r="M46" i="26"/>
  <c r="M45" i="26"/>
  <c r="M43" i="26"/>
  <c r="M42" i="26"/>
  <c r="M41" i="26"/>
  <c r="M39" i="26"/>
  <c r="M38" i="26"/>
  <c r="M37" i="26"/>
  <c r="M35" i="26"/>
  <c r="M34" i="26"/>
  <c r="M33" i="26"/>
  <c r="M31" i="26"/>
  <c r="M30" i="26"/>
  <c r="M29" i="26"/>
  <c r="M27" i="26"/>
  <c r="M26" i="26"/>
  <c r="M25" i="26"/>
  <c r="M23" i="26"/>
  <c r="M22" i="26"/>
  <c r="M21" i="26"/>
  <c r="M19" i="26"/>
  <c r="M18" i="26"/>
  <c r="M17" i="26"/>
  <c r="M14" i="26"/>
  <c r="M13" i="26"/>
  <c r="E75" i="26" l="1"/>
  <c r="L75" i="26"/>
  <c r="M71" i="26" s="1"/>
  <c r="F32" i="26" l="1"/>
  <c r="F16" i="26"/>
  <c r="F40" i="26"/>
  <c r="F28" i="26"/>
  <c r="F44" i="26"/>
  <c r="F56" i="26"/>
  <c r="F24" i="26"/>
  <c r="F52" i="26"/>
  <c r="F20" i="26"/>
  <c r="F48" i="26"/>
  <c r="F36" i="26"/>
  <c r="F73" i="26"/>
  <c r="F65" i="26"/>
  <c r="F66" i="26"/>
  <c r="F75" i="26"/>
  <c r="F12" i="26"/>
  <c r="F11" i="26"/>
  <c r="F62" i="26"/>
  <c r="F64" i="26"/>
  <c r="F67" i="26"/>
  <c r="F63" i="26"/>
  <c r="F70" i="26"/>
  <c r="F68" i="26"/>
  <c r="M75" i="26"/>
  <c r="M73" i="26"/>
  <c r="M68" i="26"/>
  <c r="M65" i="26"/>
  <c r="M62" i="26"/>
  <c r="M66" i="26"/>
  <c r="M64" i="26"/>
  <c r="M67" i="26"/>
  <c r="M70" i="26"/>
  <c r="M63" i="26"/>
  <c r="M11" i="26"/>
  <c r="F60" i="26"/>
  <c r="M74" i="26"/>
  <c r="F74" i="26"/>
  <c r="F71" i="26"/>
  <c r="M60" i="26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C37" i="22" l="1"/>
  <c r="C36" i="22"/>
  <c r="C35" i="22"/>
  <c r="C34" i="22"/>
  <c r="C33" i="22"/>
  <c r="C32" i="22"/>
  <c r="C31" i="22"/>
  <c r="C30" i="22"/>
  <c r="C17" i="22"/>
  <c r="C15" i="22"/>
  <c r="C11" i="22"/>
  <c r="C9" i="22"/>
  <c r="C39" i="22" l="1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C25" i="22" l="1"/>
  <c r="C43" i="22" l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<sst xmlns="http://schemas.openxmlformats.org/spreadsheetml/2006/main" count="314" uniqueCount="166">
  <si>
    <t xml:space="preserve">Intitulé de l'opération : </t>
  </si>
  <si>
    <t xml:space="preserve">Bénéficiaire : </t>
  </si>
  <si>
    <t>TOTAL</t>
  </si>
  <si>
    <t>Catégorie de dépense</t>
  </si>
  <si>
    <t>%</t>
  </si>
  <si>
    <t>AUTOFINANCEMENT</t>
  </si>
  <si>
    <t>TOTAL DES RESSOURCES</t>
  </si>
  <si>
    <t xml:space="preserve">Nature du bénéficiaire : </t>
  </si>
  <si>
    <t>… Liste déroulante de choix …</t>
  </si>
  <si>
    <t xml:space="preserve">Objectif Spécifique (OS) : </t>
  </si>
  <si>
    <t xml:space="preserve">          Contenu des onglets :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</si>
  <si>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</si>
  <si>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</si>
  <si>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</si>
  <si>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</si>
  <si>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</si>
  <si>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</si>
  <si>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</si>
  <si>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</si>
  <si>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</si>
  <si>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</si>
  <si>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</si>
  <si>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</si>
  <si>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</si>
  <si>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</si>
  <si>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</si>
  <si>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</si>
  <si>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</si>
  <si>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</si>
  <si>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</si>
  <si>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</si>
  <si>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OS4.6 Egalité d'accès à la formation et à l'éducation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</si>
  <si>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</si>
  <si>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</si>
  <si>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</si>
  <si>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</si>
  <si>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</si>
  <si>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</si>
  <si>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</si>
  <si>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</si>
  <si>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</si>
  <si>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</si>
  <si>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</si>
  <si>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</si>
  <si>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</si>
  <si>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</si>
  <si>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</si>
  <si>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r>
      <t xml:space="preserve">E2C </t>
    </r>
    <r>
      <rPr>
        <sz val="10"/>
        <color theme="1"/>
        <rFont val="Verdana"/>
        <family val="2"/>
      </rPr>
      <t>(coût unitaire)</t>
    </r>
  </si>
  <si>
    <t>160- Dépenses de l'opération intégralement couvertes par un coût unitaire</t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</si>
  <si>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</si>
  <si>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</si>
  <si>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</si>
  <si>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</si>
  <si>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</si>
  <si>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</si>
  <si>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</si>
  <si>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</si>
  <si>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</si>
  <si>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</si>
  <si>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</si>
  <si>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</si>
  <si>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</si>
  <si>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</si>
  <si>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</si>
  <si>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</si>
  <si>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</si>
  <si>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</si>
  <si>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</si>
  <si>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</si>
  <si>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</si>
  <si>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t>Onglet "Ressources" :</t>
  </si>
  <si>
    <t>CONTRIBUTIONS EN NATURE</t>
  </si>
  <si>
    <t>TOTAL CONTRIBUTIONS EN NATURE</t>
  </si>
  <si>
    <t>Dépenses présentées en HT ou 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</si>
  <si>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</si>
  <si>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</si>
  <si>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</si>
  <si>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</si>
  <si>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</si>
  <si>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</si>
  <si>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</si>
  <si>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</si>
  <si>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</si>
  <si>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</si>
  <si>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</si>
  <si>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</si>
  <si>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</si>
  <si>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</si>
  <si>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</si>
  <si>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</si>
  <si>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</si>
  <si>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</si>
  <si>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</si>
  <si>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</si>
  <si>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</si>
  <si>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</si>
  <si>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</si>
  <si>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au</t>
  </si>
  <si>
    <t>00/00/000</t>
  </si>
  <si>
    <t>00/00/0000</t>
  </si>
  <si>
    <r>
      <t xml:space="preserve">Coût unitaire
</t>
    </r>
    <r>
      <rPr>
        <sz val="9"/>
        <color theme="0"/>
        <rFont val="Verdana"/>
        <family val="2"/>
      </rPr>
      <t>(par stagiaire, pour un an de formation)</t>
    </r>
  </si>
  <si>
    <t>Oui</t>
  </si>
  <si>
    <t>Non</t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</si>
  <si>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</si>
  <si>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</si>
  <si>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</si>
  <si>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</si>
  <si>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</si>
  <si>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 xml:space="preserve"> En cas de doute, veuillez vous référer à votre convention pour connaître les Options de Coûts Simplifiés (OCS) applicables à votre opération.</t>
  </si>
  <si>
    <r>
      <t xml:space="preserve">Nombre de participants ayant obtenu un résultat positif
</t>
    </r>
    <r>
      <rPr>
        <sz val="9"/>
        <color theme="0"/>
        <rFont val="Verdana"/>
        <family val="2"/>
      </rPr>
      <t>(présentation à l'examen final)</t>
    </r>
  </si>
  <si>
    <t>Dépense éligible (€)</t>
  </si>
  <si>
    <t>Période couverte par la demande de paiement :</t>
  </si>
  <si>
    <t>Tableau à renseigner concernant le montant UE sollicité dans le cadre de cette demande de paiement et les éventuels cofinancements perçus</t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</si>
  <si>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paiement.</t>
    </r>
  </si>
  <si>
    <t xml:space="preserve">Fait à : </t>
  </si>
  <si>
    <t>Typologie d'action :</t>
  </si>
  <si>
    <t>Diplômes d'Accès aux Etudes Universitaires</t>
  </si>
  <si>
    <t>Onglet "DAEU_coût_unitaire" :</t>
  </si>
  <si>
    <t xml:space="preserve">Tableau où renseigner les participants ayant obtenu un résultats positif et le coût unitaire calculé. </t>
  </si>
  <si>
    <r>
      <rPr>
        <b/>
        <u/>
        <sz val="9"/>
        <color theme="3"/>
        <rFont val="Verdana"/>
        <family val="2"/>
      </rPr>
      <t xml:space="preserve">Merci de ne renseigner les cofinancements perçus que dans le cadre d'une demande de paiement de solde ou paiement unique. </t>
    </r>
    <r>
      <rPr>
        <b/>
        <sz val="9"/>
        <color theme="3"/>
        <rFont val="Verdana"/>
        <family val="2"/>
      </rPr>
      <t xml:space="preserve">
En cas de doute sur les ressources, veuillez vous réferer au plan de financement de l'annexe technique et financière de l'acte attributif de votre subvention.</t>
    </r>
  </si>
  <si>
    <t>Cliquez sur le symbole [+] dans la marge à gauche pour déplier les lignes et saisir le ou les paiement(s) de chaque cofinanceur</t>
  </si>
  <si>
    <t>RESSOURCES CONVENTIONNÉES</t>
  </si>
  <si>
    <t>RESSOURCES PERÇUES</t>
  </si>
  <si>
    <t>FINANCEURS</t>
  </si>
  <si>
    <t>PRÉCISIONS
 Nom cofinanceur, date et référence de la convention ou de l'arrêté</t>
  </si>
  <si>
    <t>MONTANT TOTAL DU COFINANCEMENT</t>
  </si>
  <si>
    <t>MONTANT TOTAL DU COFINANCEMENT RETENU DANS L'ACTE ATTRIBUTIF UE</t>
  </si>
  <si>
    <t>TYPE DE PAIEMENT</t>
  </si>
  <si>
    <t>MONTANT VERSÉ</t>
  </si>
  <si>
    <t>N° DE MANDAT</t>
  </si>
  <si>
    <t>DATE D'ENCAISSEMENT</t>
  </si>
  <si>
    <t>NATURE DE LA PIÈCE JUSTIFICATIVE ET NOM DU FICHIER EN PJ</t>
  </si>
  <si>
    <t>MONTANT VERSÉ CUMULÉ DEPUIS LE DÉBUT DU PROJET</t>
  </si>
  <si>
    <t>% réalisé</t>
  </si>
  <si>
    <t>COMMENTAIRES</t>
  </si>
  <si>
    <t>UNION EUROPÉENNE</t>
  </si>
  <si>
    <t>Ne rien saisir</t>
  </si>
  <si>
    <r>
      <t>ÉTAT</t>
    </r>
    <r>
      <rPr>
        <sz val="9"/>
        <color theme="1"/>
        <rFont val="Verdana"/>
        <family val="2"/>
      </rPr>
      <t xml:space="preserve"> </t>
    </r>
  </si>
  <si>
    <t/>
  </si>
  <si>
    <t>Paiement 1</t>
  </si>
  <si>
    <t>Paiement 2</t>
  </si>
  <si>
    <t>Paiement 3</t>
  </si>
  <si>
    <t>ÉTAT</t>
  </si>
  <si>
    <t>RÉGION</t>
  </si>
  <si>
    <t>DÉPARTEMENT</t>
  </si>
  <si>
    <t>AUTRE FINANCEUR PUBLIC</t>
  </si>
  <si>
    <t>FINANCEMENTS PRIVÉS EXTERNES</t>
  </si>
  <si>
    <t>FINANCEMENT PRIVE</t>
  </si>
  <si>
    <t xml:space="preserve">FINANCEMENT PRIVE </t>
  </si>
  <si>
    <t xml:space="preserve">TOTAL AUTOFINANCEMENT </t>
  </si>
  <si>
    <t xml:space="preserve">TOTAL DES RESSOURCES CONVENTIONNÉES </t>
  </si>
  <si>
    <t>Certifié exact le :</t>
  </si>
  <si>
    <t>Le comptable public, ou le commissaire aux comptes (nom, qualité, cachet) :</t>
  </si>
  <si>
    <t>Type paiement cofinanceur</t>
  </si>
  <si>
    <t>Acompte 1</t>
  </si>
  <si>
    <t>Acompte 2</t>
  </si>
  <si>
    <t>Acompte 3</t>
  </si>
  <si>
    <t>Solde</t>
  </si>
  <si>
    <r>
      <t xml:space="preserve">Années universitaires
</t>
    </r>
    <r>
      <rPr>
        <i/>
        <sz val="9"/>
        <color theme="0"/>
        <rFont val="Verdana"/>
        <family val="2"/>
      </rPr>
      <t>(saisir une ligne par année et uniquement la ou les années concernées par la demande de paiement)</t>
    </r>
  </si>
  <si>
    <r>
      <rPr>
        <b/>
        <u/>
        <sz val="8"/>
        <color theme="3"/>
        <rFont val="Verdana"/>
        <family val="2"/>
      </rPr>
      <t>Rappel :</t>
    </r>
    <r>
      <rPr>
        <sz val="8"/>
        <color theme="3"/>
        <rFont val="Verdana"/>
        <family val="2"/>
      </rPr>
      <t xml:space="preserve"> 
Conformément à l'article 53.1.b) du règlement n°2021/1060 du 24 juin 2021, un système de barème standard de coûts unitaires a été mis en place pour le cofinancement par le FSE+ des formations de Diplôme d'Accès aux Etudes Universitaires dispensées par les universités aux demandeurs d'emploi.
Chacun des établissements porteurs de projet procède au </t>
    </r>
    <r>
      <rPr>
        <b/>
        <sz val="8"/>
        <color theme="9"/>
        <rFont val="Verdana"/>
        <family val="2"/>
      </rPr>
      <t>calcul du coût unitaire de la formation par stagiaire et par année universitaire</t>
    </r>
    <r>
      <rPr>
        <sz val="8"/>
        <color theme="3"/>
        <rFont val="Verdana"/>
        <family val="2"/>
      </rPr>
      <t xml:space="preserve">. Ce calcul est basé sur les </t>
    </r>
    <r>
      <rPr>
        <b/>
        <sz val="8"/>
        <color theme="9"/>
        <rFont val="Verdana"/>
        <family val="2"/>
      </rPr>
      <t>données historiques des trois dernières années</t>
    </r>
    <r>
      <rPr>
        <sz val="8"/>
        <color theme="3"/>
        <rFont val="Verdana"/>
        <family val="2"/>
      </rPr>
      <t xml:space="preserve"> </t>
    </r>
    <r>
      <rPr>
        <b/>
        <sz val="8"/>
        <color theme="9"/>
        <rFont val="Verdana"/>
        <family val="2"/>
      </rPr>
      <t>universitaires</t>
    </r>
    <r>
      <rPr>
        <sz val="8"/>
        <color theme="3"/>
        <rFont val="Verdana"/>
        <family val="2"/>
      </rPr>
      <t xml:space="preserve"> et est présenté par le porteur de projets dans une Note méthodologique annexée au dossier de demande.
Le coût total éligible de l'opération est égal à </t>
    </r>
    <r>
      <rPr>
        <b/>
        <sz val="8"/>
        <color theme="9"/>
        <rFont val="Verdana"/>
        <family val="2"/>
      </rPr>
      <t>ce coût unitaire multiplié par le nombre prévisionnel de stagiaires éligibles</t>
    </r>
    <r>
      <rPr>
        <sz val="8"/>
        <color theme="3"/>
        <rFont val="Verdana"/>
        <family val="2"/>
      </rPr>
      <t xml:space="preserve">, ces deux éléments faisant l'objet d'une analyse en cours d'instruction et d'une </t>
    </r>
    <r>
      <rPr>
        <b/>
        <sz val="8"/>
        <color theme="9"/>
        <rFont val="Verdana"/>
        <family val="2"/>
      </rPr>
      <t>validation par le service instructeur</t>
    </r>
    <r>
      <rPr>
        <sz val="8"/>
        <color theme="3"/>
        <rFont val="Verdana"/>
        <family val="2"/>
      </rPr>
      <t xml:space="preserve">, </t>
    </r>
    <r>
      <rPr>
        <b/>
        <sz val="8"/>
        <color theme="9"/>
        <rFont val="Verdana"/>
        <family val="2"/>
      </rPr>
      <t xml:space="preserve">matérialisées dans la convention d'attribution. </t>
    </r>
    <r>
      <rPr>
        <sz val="8"/>
        <color theme="3"/>
        <rFont val="Verdana"/>
        <family val="2"/>
      </rPr>
      <t xml:space="preserve">
Sur justification du nombre de stagiaires éligibles effectif, la subvention sera versée en totalité ou en partie. 
Le critère retenu pour justifier de la participation d'un stagiaire à la formation est la présentation à l'examen final, chaque établissement devant par ailleurs justifier d'un suivi quotidien des stagiaires et préciser les conditions minimales requises pour la participation à l'examen final. 
Dans l'hypothèse d'un stagiaire qui étalerait la validation de son diplôme sur plusieurs années, seule la première année est éligible à un financement FSE+. </t>
    </r>
  </si>
  <si>
    <t xml:space="preserve">Le : </t>
  </si>
  <si>
    <t>Par le responsable légal (nom, qualité, signature  et cachet de la structure) :</t>
  </si>
  <si>
    <t>Demande de paiement Diplomes d'accès aux études universitaires
IDENTIFICATION - NOTICE
Programme Régional Occitanie FEDER-FSE+ 2021-2027</t>
  </si>
  <si>
    <t>Demande de paiement Diplômes d'accès aux études universitaires
COÛT UNITAIRE
Programme Régional Occitanie FEDER-FSE+ 2021-2027</t>
  </si>
  <si>
    <t>Demande de paiement Diplômes d'accès aux études universitaires
RESSOURCES
Programme Régional Occitanie FEDER-FSE+ 2021-2027</t>
  </si>
  <si>
    <t>V1 du 29/01/2024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</si>
</sst>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[$-F800]dddd\,\ mmmm\ dd\,\ yyyy"/>
    <numFmt numFmtId="169" formatCode="dd/mm/yy;@"/>
    <numFmt numFmtId="170" formatCode="0.0%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b/>
      <sz val="9"/>
      <color theme="0"/>
      <name val="Verdana"/>
      <family val="2"/>
    </font>
    <font>
      <b/>
      <sz val="9"/>
      <color theme="3"/>
      <name val="Verdana"/>
      <family val="2"/>
    </font>
    <font>
      <sz val="8"/>
      <color theme="3"/>
      <name val="Verdana"/>
      <family val="2"/>
    </font>
    <font>
      <b/>
      <sz val="8"/>
      <color theme="3"/>
      <name val="Verdana"/>
      <family val="2"/>
    </font>
    <font>
      <i/>
      <sz val="9"/>
      <color theme="0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0"/>
      <name val="Verdana"/>
      <family val="2"/>
    </font>
    <font>
      <u/>
      <sz val="10"/>
      <color theme="4" tint="-0.499984740745262"/>
      <name val="Verdana"/>
      <family val="2"/>
    </font>
    <font>
      <b/>
      <sz val="8"/>
      <color theme="9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i/>
      <sz val="10"/>
      <color theme="1"/>
      <name val="Verdana"/>
      <family val="2"/>
    </font>
    <font>
      <sz val="9"/>
      <color theme="3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u/>
      <sz val="9"/>
      <color theme="3"/>
      <name val="Verdana"/>
      <family val="2"/>
    </font>
    <font>
      <b/>
      <i/>
      <sz val="9"/>
      <color theme="0"/>
      <name val="Verdana"/>
      <family val="2"/>
    </font>
    <font>
      <b/>
      <u/>
      <sz val="8"/>
      <color theme="3"/>
      <name val="Verdana"/>
      <family val="2"/>
    </font>
    <font>
      <b/>
      <sz val="10"/>
      <color theme="3" tint="-0.249977111117893"/>
      <name val="Verdana"/>
      <family val="2"/>
    </font>
    <font>
      <b/>
      <sz val="10"/>
      <color theme="3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</fills>
  <borders count="1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/>
      <top style="thick">
        <color theme="3"/>
      </top>
      <bottom style="medium">
        <color theme="3"/>
      </bottom>
      <diagonal/>
    </border>
    <border>
      <left/>
      <right/>
      <top style="thick">
        <color theme="3"/>
      </top>
      <bottom style="medium">
        <color theme="3"/>
      </bottom>
      <diagonal/>
    </border>
    <border>
      <left/>
      <right style="thick">
        <color theme="3"/>
      </right>
      <top style="thick">
        <color theme="3"/>
      </top>
      <bottom style="medium">
        <color theme="3"/>
      </bottom>
      <diagonal/>
    </border>
    <border>
      <left style="thick">
        <color theme="3"/>
      </left>
      <right/>
      <top/>
      <bottom style="medium">
        <color theme="3"/>
      </bottom>
      <diagonal/>
    </border>
    <border>
      <left style="thin">
        <color theme="3"/>
      </left>
      <right/>
      <top/>
      <bottom style="medium">
        <color theme="3"/>
      </bottom>
      <diagonal/>
    </border>
    <border>
      <left style="thick">
        <color theme="3"/>
      </left>
      <right style="thick">
        <color theme="3"/>
      </right>
      <top/>
      <bottom style="medium">
        <color theme="3"/>
      </bottom>
      <diagonal/>
    </border>
    <border>
      <left style="thick">
        <color theme="3"/>
      </left>
      <right style="thin">
        <color theme="3"/>
      </right>
      <top/>
      <bottom style="medium">
        <color theme="3"/>
      </bottom>
      <diagonal/>
    </border>
    <border>
      <left style="thick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thick">
        <color theme="3"/>
      </left>
      <right/>
      <top style="medium">
        <color theme="3"/>
      </top>
      <bottom/>
      <diagonal/>
    </border>
    <border>
      <left/>
      <right style="thin">
        <color theme="3"/>
      </right>
      <top style="medium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ck">
        <color theme="3"/>
      </left>
      <right/>
      <top style="thin">
        <color theme="3"/>
      </top>
      <bottom style="thin">
        <color theme="3"/>
      </bottom>
      <diagonal/>
    </border>
    <border>
      <left/>
      <right style="thick">
        <color theme="3" tint="-0.249977111117893"/>
      </right>
      <top style="thin">
        <color theme="3"/>
      </top>
      <bottom/>
      <diagonal/>
    </border>
    <border>
      <left style="thick">
        <color theme="3" tint="-0.249977111117893"/>
      </left>
      <right style="thin">
        <color theme="3"/>
      </right>
      <top style="thin">
        <color theme="3"/>
      </top>
      <bottom style="thin">
        <color theme="4" tint="0.79998168889431442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4" tint="0.79998168889431442"/>
      </bottom>
      <diagonal/>
    </border>
    <border>
      <left/>
      <right style="thick">
        <color theme="3" tint="-0.249977111117893"/>
      </right>
      <top/>
      <bottom/>
      <diagonal/>
    </border>
    <border>
      <left style="thick">
        <color theme="3" tint="-0.249977111117893"/>
      </left>
      <right style="thin">
        <color theme="3"/>
      </right>
      <top style="thin">
        <color theme="4" tint="0.79998168889431442"/>
      </top>
      <bottom/>
      <diagonal/>
    </border>
    <border>
      <left style="thin">
        <color theme="3"/>
      </left>
      <right style="thin">
        <color theme="3"/>
      </right>
      <top style="thin">
        <color theme="4" tint="0.79998168889431442"/>
      </top>
      <bottom style="thin">
        <color theme="4" tint="0.79998168889431442"/>
      </bottom>
      <diagonal/>
    </border>
    <border>
      <left style="thick">
        <color theme="3" tint="-0.249977111117893"/>
      </left>
      <right style="thin">
        <color theme="3"/>
      </right>
      <top style="thin">
        <color theme="4" tint="0.79998168889431442"/>
      </top>
      <bottom style="thin">
        <color rgb="FF002060"/>
      </bottom>
      <diagonal/>
    </border>
    <border>
      <left style="thin">
        <color theme="3"/>
      </left>
      <right style="thin">
        <color theme="3"/>
      </right>
      <top style="thin">
        <color theme="4" tint="0.79998168889431442"/>
      </top>
      <bottom style="thin">
        <color rgb="FF002060"/>
      </bottom>
      <diagonal/>
    </border>
    <border>
      <left style="thin">
        <color theme="3"/>
      </left>
      <right style="thin">
        <color theme="3"/>
      </right>
      <top style="thin">
        <color theme="4" tint="0.79998168889431442"/>
      </top>
      <bottom style="thin">
        <color theme="3" tint="-0.249977111117893"/>
      </bottom>
      <diagonal/>
    </border>
    <border>
      <left style="thin">
        <color theme="3"/>
      </left>
      <right style="thin">
        <color theme="3"/>
      </right>
      <top/>
      <bottom style="thin">
        <color theme="3" tint="-0.24997711111789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ck">
        <color theme="3" tint="-0.249977111117893"/>
      </left>
      <right style="thin">
        <color theme="3"/>
      </right>
      <top/>
      <bottom/>
      <diagonal/>
    </border>
    <border>
      <left style="thick">
        <color theme="3" tint="-0.249977111117893"/>
      </left>
      <right style="thin">
        <color theme="3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3"/>
      </right>
      <top style="thin">
        <color theme="4" tint="0.79998168889431442"/>
      </top>
      <bottom style="thin">
        <color theme="4" tint="0.79998168889431442"/>
      </bottom>
      <diagonal/>
    </border>
    <border>
      <left style="thick">
        <color theme="3" tint="-0.249977111117893"/>
      </left>
      <right style="thin">
        <color theme="3"/>
      </right>
      <top/>
      <bottom style="thin">
        <color rgb="FF002060"/>
      </bottom>
      <diagonal/>
    </border>
    <border>
      <left/>
      <right style="thin">
        <color theme="3"/>
      </right>
      <top/>
      <bottom style="thin">
        <color rgb="FF002060"/>
      </bottom>
      <diagonal/>
    </border>
    <border>
      <left style="thin">
        <color theme="3"/>
      </left>
      <right style="thin">
        <color theme="3"/>
      </right>
      <top style="thin">
        <color theme="3" tint="-0.249977111117893"/>
      </top>
      <bottom style="thin">
        <color theme="3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4" tint="0.79998168889431442"/>
      </bottom>
      <diagonal/>
    </border>
    <border>
      <left style="medium">
        <color theme="3"/>
      </left>
      <right/>
      <top/>
      <bottom style="thin">
        <color theme="3" tint="-0.249977111117893"/>
      </bottom>
      <diagonal/>
    </border>
    <border>
      <left/>
      <right/>
      <top/>
      <bottom style="thin">
        <color theme="3" tint="-0.249977111117893"/>
      </bottom>
      <diagonal/>
    </border>
    <border>
      <left/>
      <right style="thick">
        <color theme="3" tint="-0.249977111117893"/>
      </right>
      <top/>
      <bottom style="thin">
        <color theme="3" tint="-0.249977111117893"/>
      </bottom>
      <diagonal/>
    </border>
    <border>
      <left style="medium">
        <color theme="3"/>
      </left>
      <right style="thin">
        <color theme="3"/>
      </right>
      <top style="thin">
        <color theme="3" tint="-0.249977111117893"/>
      </top>
      <bottom style="thin">
        <color theme="3"/>
      </bottom>
      <diagonal/>
    </border>
    <border>
      <left/>
      <right style="thick">
        <color theme="3" tint="-0.249977111117893"/>
      </right>
      <top/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theme="3" tint="-0.249977111117893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 style="thick">
        <color theme="3"/>
      </left>
      <right/>
      <top style="medium">
        <color theme="3"/>
      </top>
      <bottom style="thin">
        <color theme="3"/>
      </bottom>
      <diagonal/>
    </border>
    <border>
      <left style="thin">
        <color theme="3" tint="-0.24997711111789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ck">
        <color theme="3"/>
      </right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ck">
        <color theme="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ck">
        <color theme="3"/>
      </right>
      <top style="medium">
        <color theme="3"/>
      </top>
      <bottom style="medium">
        <color theme="3"/>
      </bottom>
      <diagonal/>
    </border>
    <border>
      <left style="thick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theme="3" tint="-0.24997711111789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theme="3"/>
      </left>
      <right style="medium">
        <color theme="3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theme="3"/>
      </top>
      <bottom/>
      <diagonal/>
    </border>
  </borders>
  <cellStyleXfs count="9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427">
    <xf numFmtId="0" fontId="0" fillId="0" borderId="0" xfId="0"/>
    <xf numFmtId="0" fontId="6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5" borderId="0" xfId="0" applyFont="1" applyFill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11" fillId="0" borderId="0" xfId="0" applyFont="1"/>
    <xf numFmtId="0" fontId="5" fillId="5" borderId="0" xfId="0" applyFont="1" applyFill="1"/>
    <xf numFmtId="0" fontId="16" fillId="2" borderId="0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6" fillId="0" borderId="0" xfId="0" applyFont="1" applyBorder="1"/>
    <xf numFmtId="0" fontId="7" fillId="0" borderId="43" xfId="0" applyFont="1" applyBorder="1" applyAlignment="1">
      <alignment vertical="center" wrapText="1"/>
    </xf>
    <xf numFmtId="0" fontId="19" fillId="0" borderId="0" xfId="0" applyFont="1" applyAlignment="1">
      <alignment vertical="center"/>
    </xf>
    <xf numFmtId="0" fontId="27" fillId="6" borderId="28" xfId="0" applyFont="1" applyFill="1" applyBorder="1" applyAlignment="1" applyProtection="1">
      <alignment vertical="center"/>
      <protection locked="0"/>
    </xf>
    <xf numFmtId="0" fontId="27" fillId="6" borderId="11" xfId="0" applyFont="1" applyFill="1" applyBorder="1" applyAlignment="1" applyProtection="1">
      <alignment vertical="center"/>
      <protection locked="0"/>
    </xf>
    <xf numFmtId="0" fontId="22" fillId="6" borderId="9" xfId="0" applyFont="1" applyFill="1" applyBorder="1" applyAlignment="1" applyProtection="1">
      <alignment horizontal="center" vertical="center" wrapText="1"/>
    </xf>
    <xf numFmtId="0" fontId="22" fillId="6" borderId="23" xfId="0" applyFont="1" applyFill="1" applyBorder="1" applyAlignment="1" applyProtection="1">
      <alignment horizontal="center" vertical="center" wrapText="1"/>
    </xf>
    <xf numFmtId="0" fontId="22" fillId="6" borderId="14" xfId="0" applyFont="1" applyFill="1" applyBorder="1" applyAlignment="1" applyProtection="1">
      <alignment horizontal="center" vertical="center" wrapText="1"/>
    </xf>
    <xf numFmtId="0" fontId="22" fillId="6" borderId="45" xfId="0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vertical="center" wrapText="1"/>
    </xf>
    <xf numFmtId="0" fontId="10" fillId="8" borderId="0" xfId="0" applyFont="1" applyFill="1"/>
    <xf numFmtId="0" fontId="10" fillId="9" borderId="0" xfId="0" applyFont="1" applyFill="1"/>
    <xf numFmtId="0" fontId="10" fillId="10" borderId="0" xfId="0" applyFont="1" applyFill="1"/>
    <xf numFmtId="0" fontId="0" fillId="11" borderId="0" xfId="0" applyFill="1"/>
    <xf numFmtId="0" fontId="8" fillId="0" borderId="0" xfId="0" applyFont="1" applyFill="1" applyAlignment="1">
      <alignment vertical="center" wrapText="1"/>
    </xf>
    <xf numFmtId="44" fontId="11" fillId="9" borderId="10" xfId="0" applyNumberFormat="1" applyFont="1" applyFill="1" applyBorder="1" applyAlignment="1">
      <alignment vertical="center"/>
    </xf>
    <xf numFmtId="44" fontId="11" fillId="9" borderId="15" xfId="0" quotePrefix="1" applyNumberFormat="1" applyFont="1" applyFill="1" applyBorder="1" applyAlignment="1">
      <alignment vertical="center"/>
    </xf>
    <xf numFmtId="44" fontId="11" fillId="9" borderId="16" xfId="0" applyNumberFormat="1" applyFont="1" applyFill="1" applyBorder="1" applyAlignment="1">
      <alignment vertical="center"/>
    </xf>
    <xf numFmtId="44" fontId="16" fillId="9" borderId="10" xfId="0" applyNumberFormat="1" applyFont="1" applyFill="1" applyBorder="1" applyAlignment="1">
      <alignment vertical="center"/>
    </xf>
    <xf numFmtId="44" fontId="16" fillId="9" borderId="17" xfId="0" applyNumberFormat="1" applyFont="1" applyFill="1" applyBorder="1" applyAlignment="1">
      <alignment vertical="center"/>
    </xf>
    <xf numFmtId="44" fontId="11" fillId="10" borderId="10" xfId="0" applyNumberFormat="1" applyFont="1" applyFill="1" applyBorder="1" applyAlignment="1">
      <alignment vertical="center"/>
    </xf>
    <xf numFmtId="165" fontId="19" fillId="9" borderId="16" xfId="0" applyNumberFormat="1" applyFont="1" applyFill="1" applyBorder="1" applyAlignment="1" applyProtection="1">
      <alignment vertical="center"/>
    </xf>
    <xf numFmtId="0" fontId="19" fillId="10" borderId="24" xfId="0" applyFont="1" applyFill="1" applyBorder="1" applyAlignment="1" applyProtection="1">
      <alignment vertical="center"/>
      <protection locked="0"/>
    </xf>
    <xf numFmtId="165" fontId="23" fillId="9" borderId="14" xfId="0" applyNumberFormat="1" applyFont="1" applyFill="1" applyBorder="1" applyAlignment="1" applyProtection="1">
      <alignment vertical="center"/>
    </xf>
    <xf numFmtId="0" fontId="19" fillId="11" borderId="37" xfId="0" applyFont="1" applyFill="1" applyBorder="1" applyAlignment="1" applyProtection="1">
      <alignment vertical="center" wrapText="1"/>
    </xf>
    <xf numFmtId="0" fontId="19" fillId="10" borderId="31" xfId="0" applyFont="1" applyFill="1" applyBorder="1" applyAlignment="1" applyProtection="1">
      <alignment horizontal="center" vertical="center" wrapText="1"/>
      <protection locked="0"/>
    </xf>
    <xf numFmtId="0" fontId="19" fillId="10" borderId="31" xfId="0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>
      <alignment horizontal="left" vertical="center" wrapText="1"/>
    </xf>
    <xf numFmtId="44" fontId="11" fillId="0" borderId="0" xfId="0" applyNumberFormat="1" applyFont="1" applyFill="1" applyBorder="1" applyAlignment="1">
      <alignment vertical="center"/>
    </xf>
    <xf numFmtId="44" fontId="11" fillId="9" borderId="0" xfId="0" applyNumberFormat="1" applyFont="1" applyFill="1" applyBorder="1" applyAlignment="1">
      <alignment vertical="center"/>
    </xf>
    <xf numFmtId="0" fontId="16" fillId="0" borderId="47" xfId="0" applyFont="1" applyFill="1" applyBorder="1" applyAlignment="1">
      <alignment horizontal="left" vertical="center"/>
    </xf>
    <xf numFmtId="0" fontId="16" fillId="14" borderId="1" xfId="0" applyFont="1" applyFill="1" applyBorder="1" applyAlignment="1">
      <alignment vertical="center"/>
    </xf>
    <xf numFmtId="0" fontId="11" fillId="15" borderId="2" xfId="0" applyFont="1" applyFill="1" applyBorder="1" applyAlignment="1">
      <alignment vertical="center"/>
    </xf>
    <xf numFmtId="0" fontId="16" fillId="7" borderId="1" xfId="0" applyFont="1" applyFill="1" applyBorder="1" applyAlignment="1">
      <alignment vertical="center"/>
    </xf>
    <xf numFmtId="0" fontId="11" fillId="10" borderId="2" xfId="0" applyFont="1" applyFill="1" applyBorder="1" applyAlignment="1">
      <alignment vertical="center" wrapText="1"/>
    </xf>
    <xf numFmtId="0" fontId="11" fillId="10" borderId="2" xfId="0" applyFont="1" applyFill="1" applyBorder="1" applyAlignment="1">
      <alignment vertical="center"/>
    </xf>
    <xf numFmtId="0" fontId="11" fillId="0" borderId="50" xfId="0" applyFont="1" applyBorder="1" applyAlignment="1">
      <alignment vertical="center"/>
    </xf>
    <xf numFmtId="0" fontId="16" fillId="0" borderId="52" xfId="0" applyFont="1" applyFill="1" applyBorder="1" applyAlignment="1">
      <alignment vertical="center" wrapText="1"/>
    </xf>
    <xf numFmtId="44" fontId="11" fillId="9" borderId="53" xfId="0" applyNumberFormat="1" applyFont="1" applyFill="1" applyBorder="1" applyAlignment="1">
      <alignment vertical="center"/>
    </xf>
    <xf numFmtId="0" fontId="0" fillId="0" borderId="0" xfId="0" applyBorder="1"/>
    <xf numFmtId="0" fontId="16" fillId="0" borderId="0" xfId="0" applyFont="1" applyFill="1" applyBorder="1" applyAlignment="1">
      <alignment vertical="center" wrapText="1"/>
    </xf>
    <xf numFmtId="0" fontId="29" fillId="6" borderId="9" xfId="0" applyFont="1" applyFill="1" applyBorder="1" applyAlignment="1">
      <alignment horizontal="right" vertical="center"/>
    </xf>
    <xf numFmtId="44" fontId="29" fillId="7" borderId="11" xfId="0" applyNumberFormat="1" applyFont="1" applyFill="1" applyBorder="1" applyAlignment="1">
      <alignment vertical="center"/>
    </xf>
    <xf numFmtId="0" fontId="12" fillId="12" borderId="12" xfId="0" applyFont="1" applyFill="1" applyBorder="1" applyAlignment="1">
      <alignment horizontal="right" vertical="center"/>
    </xf>
    <xf numFmtId="44" fontId="29" fillId="7" borderId="14" xfId="0" applyNumberFormat="1" applyFont="1" applyFill="1" applyBorder="1" applyAlignment="1">
      <alignment vertical="center"/>
    </xf>
    <xf numFmtId="0" fontId="19" fillId="0" borderId="0" xfId="0" applyFont="1"/>
    <xf numFmtId="0" fontId="32" fillId="0" borderId="0" xfId="0" applyFont="1" applyAlignment="1">
      <alignment horizontal="center"/>
    </xf>
    <xf numFmtId="0" fontId="6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33" fillId="0" borderId="0" xfId="0" applyFont="1" applyProtection="1"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167" fontId="33" fillId="0" borderId="0" xfId="0" applyNumberFormat="1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wrapText="1"/>
      <protection locked="0"/>
    </xf>
    <xf numFmtId="167" fontId="19" fillId="0" borderId="0" xfId="0" applyNumberFormat="1" applyFont="1"/>
    <xf numFmtId="0" fontId="19" fillId="0" borderId="0" xfId="0" applyFont="1" applyAlignment="1" applyProtection="1">
      <alignment vertical="center"/>
      <protection locked="0"/>
    </xf>
    <xf numFmtId="167" fontId="34" fillId="0" borderId="25" xfId="0" applyNumberFormat="1" applyFont="1" applyBorder="1" applyAlignment="1" applyProtection="1">
      <alignment vertical="center" wrapText="1"/>
      <protection locked="0"/>
    </xf>
    <xf numFmtId="167" fontId="34" fillId="2" borderId="25" xfId="0" applyNumberFormat="1" applyFont="1" applyFill="1" applyBorder="1" applyAlignment="1" applyProtection="1">
      <alignment vertical="center" wrapText="1"/>
      <protection locked="0"/>
    </xf>
    <xf numFmtId="167" fontId="33" fillId="0" borderId="33" xfId="0" applyNumberFormat="1" applyFont="1" applyBorder="1" applyAlignment="1">
      <alignment vertical="center" wrapText="1"/>
    </xf>
    <xf numFmtId="0" fontId="22" fillId="6" borderId="23" xfId="0" applyFont="1" applyFill="1" applyBorder="1" applyAlignment="1" applyProtection="1">
      <alignment horizontal="center" vertical="center" wrapText="1"/>
      <protection locked="0"/>
    </xf>
    <xf numFmtId="0" fontId="22" fillId="6" borderId="56" xfId="0" applyFont="1" applyFill="1" applyBorder="1" applyAlignment="1" applyProtection="1">
      <alignment horizontal="center" vertical="center" wrapText="1"/>
      <protection locked="0"/>
    </xf>
    <xf numFmtId="0" fontId="22" fillId="6" borderId="45" xfId="0" applyFont="1" applyFill="1" applyBorder="1" applyAlignment="1" applyProtection="1">
      <alignment horizontal="center" vertical="center" wrapText="1"/>
      <protection locked="0"/>
    </xf>
    <xf numFmtId="167" fontId="34" fillId="2" borderId="39" xfId="0" applyNumberFormat="1" applyFont="1" applyFill="1" applyBorder="1" applyAlignment="1" applyProtection="1">
      <alignment vertical="center" wrapText="1"/>
      <protection locked="0"/>
    </xf>
    <xf numFmtId="167" fontId="22" fillId="7" borderId="45" xfId="0" applyNumberFormat="1" applyFont="1" applyFill="1" applyBorder="1" applyAlignment="1">
      <alignment vertical="center" wrapText="1"/>
    </xf>
    <xf numFmtId="167" fontId="22" fillId="7" borderId="23" xfId="0" applyNumberFormat="1" applyFont="1" applyFill="1" applyBorder="1" applyAlignment="1">
      <alignment vertical="center" wrapText="1"/>
    </xf>
    <xf numFmtId="167" fontId="22" fillId="7" borderId="56" xfId="0" applyNumberFormat="1" applyFont="1" applyFill="1" applyBorder="1" applyAlignment="1">
      <alignment vertical="center" wrapText="1"/>
    </xf>
    <xf numFmtId="167" fontId="34" fillId="0" borderId="22" xfId="0" applyNumberFormat="1" applyFont="1" applyBorder="1" applyAlignment="1" applyProtection="1">
      <alignment vertical="center" wrapText="1"/>
      <protection locked="0"/>
    </xf>
    <xf numFmtId="167" fontId="34" fillId="0" borderId="26" xfId="0" applyNumberFormat="1" applyFont="1" applyBorder="1" applyAlignment="1" applyProtection="1">
      <alignment vertical="center" wrapText="1"/>
      <protection locked="0"/>
    </xf>
    <xf numFmtId="167" fontId="33" fillId="0" borderId="32" xfId="0" applyNumberFormat="1" applyFont="1" applyBorder="1" applyAlignment="1">
      <alignment vertical="center" wrapText="1"/>
    </xf>
    <xf numFmtId="167" fontId="34" fillId="0" borderId="12" xfId="0" applyNumberFormat="1" applyFont="1" applyBorder="1" applyAlignment="1" applyProtection="1">
      <alignment vertical="center" wrapText="1"/>
      <protection locked="0"/>
    </xf>
    <xf numFmtId="167" fontId="33" fillId="0" borderId="57" xfId="0" applyNumberFormat="1" applyFont="1" applyBorder="1" applyAlignment="1">
      <alignment vertical="center" wrapText="1"/>
    </xf>
    <xf numFmtId="0" fontId="22" fillId="6" borderId="9" xfId="0" applyFont="1" applyFill="1" applyBorder="1" applyAlignment="1" applyProtection="1">
      <alignment horizontal="center" vertical="center" wrapText="1"/>
      <protection locked="0"/>
    </xf>
    <xf numFmtId="167" fontId="23" fillId="13" borderId="9" xfId="0" applyNumberFormat="1" applyFont="1" applyFill="1" applyBorder="1" applyAlignment="1">
      <alignment vertical="center" wrapText="1"/>
    </xf>
    <xf numFmtId="167" fontId="34" fillId="0" borderId="13" xfId="0" applyNumberFormat="1" applyFont="1" applyBorder="1" applyAlignment="1" applyProtection="1">
      <alignment vertical="center" wrapText="1"/>
      <protection locked="0"/>
    </xf>
    <xf numFmtId="167" fontId="34" fillId="0" borderId="13" xfId="0" applyNumberFormat="1" applyFont="1" applyBorder="1" applyAlignment="1">
      <alignment vertical="center" wrapText="1"/>
    </xf>
    <xf numFmtId="167" fontId="22" fillId="7" borderId="9" xfId="0" applyNumberFormat="1" applyFont="1" applyFill="1" applyBorder="1" applyAlignment="1">
      <alignment horizontal="right" vertical="center"/>
    </xf>
    <xf numFmtId="167" fontId="23" fillId="13" borderId="23" xfId="0" applyNumberFormat="1" applyFont="1" applyFill="1" applyBorder="1" applyAlignment="1">
      <alignment vertical="center" wrapText="1"/>
    </xf>
    <xf numFmtId="167" fontId="34" fillId="0" borderId="24" xfId="0" applyNumberFormat="1" applyFont="1" applyBorder="1" applyAlignment="1" applyProtection="1">
      <alignment vertical="center" wrapText="1"/>
      <protection locked="0"/>
    </xf>
    <xf numFmtId="167" fontId="34" fillId="0" borderId="24" xfId="0" applyNumberFormat="1" applyFont="1" applyBorder="1" applyAlignment="1">
      <alignment vertical="center" wrapText="1"/>
    </xf>
    <xf numFmtId="167" fontId="22" fillId="7" borderId="23" xfId="0" applyNumberFormat="1" applyFont="1" applyFill="1" applyBorder="1" applyAlignment="1">
      <alignment horizontal="right" vertical="center"/>
    </xf>
    <xf numFmtId="0" fontId="22" fillId="6" borderId="14" xfId="0" applyFont="1" applyFill="1" applyBorder="1" applyAlignment="1" applyProtection="1">
      <alignment horizontal="center" vertical="center" wrapText="1"/>
      <protection locked="0"/>
    </xf>
    <xf numFmtId="167" fontId="23" fillId="13" borderId="14" xfId="0" applyNumberFormat="1" applyFont="1" applyFill="1" applyBorder="1" applyAlignment="1">
      <alignment vertical="center" wrapText="1"/>
    </xf>
    <xf numFmtId="167" fontId="33" fillId="0" borderId="16" xfId="0" applyNumberFormat="1" applyFont="1" applyBorder="1" applyAlignment="1">
      <alignment vertical="center" wrapText="1"/>
    </xf>
    <xf numFmtId="167" fontId="22" fillId="7" borderId="14" xfId="0" applyNumberFormat="1" applyFont="1" applyFill="1" applyBorder="1" applyAlignment="1">
      <alignment horizontal="right" vertical="center"/>
    </xf>
    <xf numFmtId="167" fontId="33" fillId="0" borderId="10" xfId="0" applyNumberFormat="1" applyFont="1" applyBorder="1" applyAlignment="1">
      <alignment vertical="center" wrapText="1"/>
    </xf>
    <xf numFmtId="167" fontId="33" fillId="0" borderId="27" xfId="0" applyNumberFormat="1" applyFont="1" applyBorder="1" applyAlignment="1">
      <alignment vertical="center" wrapText="1"/>
    </xf>
    <xf numFmtId="0" fontId="35" fillId="0" borderId="13" xfId="7" applyFill="1" applyBorder="1" applyAlignment="1">
      <alignment vertical="center" wrapText="1"/>
    </xf>
    <xf numFmtId="0" fontId="35" fillId="0" borderId="12" xfId="7" applyFill="1" applyBorder="1" applyAlignment="1">
      <alignment vertical="center" wrapText="1"/>
    </xf>
    <xf numFmtId="0" fontId="16" fillId="0" borderId="12" xfId="0" applyFont="1" applyFill="1" applyBorder="1" applyAlignment="1" applyProtection="1">
      <alignment vertical="center" wrapText="1"/>
      <protection locked="0"/>
    </xf>
    <xf numFmtId="0" fontId="36" fillId="0" borderId="0" xfId="0" applyFont="1"/>
    <xf numFmtId="0" fontId="30" fillId="0" borderId="0" xfId="0" applyFont="1" applyFill="1" applyAlignment="1" applyProtection="1">
      <alignment horizontal="center" vertical="center" wrapText="1"/>
      <protection locked="0"/>
    </xf>
    <xf numFmtId="168" fontId="10" fillId="10" borderId="0" xfId="0" applyNumberFormat="1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0" fontId="11" fillId="9" borderId="15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7" borderId="14" xfId="0" applyNumberFormat="1" applyFont="1" applyFill="1" applyBorder="1" applyAlignment="1">
      <alignment horizontal="center" vertical="center"/>
    </xf>
    <xf numFmtId="10" fontId="11" fillId="9" borderId="16" xfId="0" quotePrefix="1" applyNumberFormat="1" applyFont="1" applyFill="1" applyBorder="1" applyAlignment="1">
      <alignment horizontal="center" vertical="center"/>
    </xf>
    <xf numFmtId="44" fontId="16" fillId="9" borderId="63" xfId="0" applyNumberFormat="1" applyFont="1" applyFill="1" applyBorder="1" applyAlignment="1">
      <alignment horizontal="right" vertical="center"/>
    </xf>
    <xf numFmtId="10" fontId="11" fillId="9" borderId="64" xfId="0" quotePrefix="1" applyNumberFormat="1" applyFont="1" applyFill="1" applyBorder="1" applyAlignment="1">
      <alignment horizontal="center" vertical="center"/>
    </xf>
    <xf numFmtId="0" fontId="0" fillId="0" borderId="54" xfId="0" applyBorder="1"/>
    <xf numFmtId="0" fontId="0" fillId="0" borderId="65" xfId="0" applyBorder="1"/>
    <xf numFmtId="0" fontId="19" fillId="11" borderId="36" xfId="0" applyFont="1" applyFill="1" applyBorder="1" applyAlignment="1" applyProtection="1">
      <alignment vertical="center" wrapText="1"/>
    </xf>
    <xf numFmtId="0" fontId="19" fillId="10" borderId="30" xfId="0" applyFont="1" applyFill="1" applyBorder="1" applyAlignment="1" applyProtection="1">
      <alignment horizontal="center" vertical="center" wrapText="1"/>
      <protection locked="0"/>
    </xf>
    <xf numFmtId="0" fontId="19" fillId="10" borderId="44" xfId="0" applyFont="1" applyFill="1" applyBorder="1" applyAlignment="1" applyProtection="1">
      <alignment horizontal="center" vertical="center" wrapText="1"/>
      <protection locked="0"/>
    </xf>
    <xf numFmtId="0" fontId="19" fillId="11" borderId="13" xfId="0" applyFont="1" applyFill="1" applyBorder="1" applyAlignment="1" applyProtection="1">
      <alignment vertical="center" wrapText="1"/>
    </xf>
    <xf numFmtId="0" fontId="19" fillId="10" borderId="24" xfId="0" applyFont="1" applyFill="1" applyBorder="1" applyAlignment="1" applyProtection="1">
      <alignment horizontal="center" vertical="center"/>
      <protection locked="0"/>
    </xf>
    <xf numFmtId="0" fontId="19" fillId="10" borderId="44" xfId="0" applyFont="1" applyFill="1" applyBorder="1" applyAlignment="1" applyProtection="1">
      <alignment horizontal="center" vertical="center"/>
      <protection locked="0"/>
    </xf>
    <xf numFmtId="0" fontId="24" fillId="0" borderId="67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62" xfId="0" applyBorder="1"/>
    <xf numFmtId="0" fontId="0" fillId="0" borderId="46" xfId="0" applyBorder="1"/>
    <xf numFmtId="167" fontId="34" fillId="2" borderId="69" xfId="0" applyNumberFormat="1" applyFont="1" applyFill="1" applyBorder="1" applyAlignment="1" applyProtection="1">
      <alignment vertical="center" wrapText="1"/>
      <protection locked="0"/>
    </xf>
    <xf numFmtId="167" fontId="39" fillId="0" borderId="16" xfId="0" applyNumberFormat="1" applyFont="1" applyBorder="1" applyAlignment="1">
      <alignment vertical="center" wrapText="1"/>
    </xf>
    <xf numFmtId="167" fontId="34" fillId="2" borderId="54" xfId="0" applyNumberFormat="1" applyFont="1" applyFill="1" applyBorder="1" applyAlignment="1" applyProtection="1">
      <alignment vertical="center" wrapText="1"/>
      <protection locked="0"/>
    </xf>
    <xf numFmtId="167" fontId="34" fillId="2" borderId="72" xfId="0" applyNumberFormat="1" applyFont="1" applyFill="1" applyBorder="1" applyAlignment="1" applyProtection="1">
      <alignment vertical="center" wrapText="1"/>
      <protection locked="0"/>
    </xf>
    <xf numFmtId="167" fontId="34" fillId="2" borderId="73" xfId="0" applyNumberFormat="1" applyFont="1" applyFill="1" applyBorder="1" applyAlignment="1" applyProtection="1">
      <alignment vertical="center" wrapText="1"/>
      <protection locked="0"/>
    </xf>
    <xf numFmtId="167" fontId="19" fillId="0" borderId="25" xfId="0" applyNumberFormat="1" applyFont="1" applyBorder="1" applyAlignment="1" applyProtection="1">
      <alignment horizontal="right" vertical="center"/>
      <protection locked="0"/>
    </xf>
    <xf numFmtId="8" fontId="19" fillId="0" borderId="0" xfId="0" applyNumberFormat="1" applyFont="1" applyAlignment="1">
      <alignment horizontal="right" vertical="center"/>
    </xf>
    <xf numFmtId="8" fontId="19" fillId="0" borderId="74" xfId="0" applyNumberFormat="1" applyFont="1" applyBorder="1" applyAlignment="1">
      <alignment horizontal="right" vertical="center"/>
    </xf>
    <xf numFmtId="0" fontId="6" fillId="0" borderId="54" xfId="0" applyFont="1" applyBorder="1" applyProtection="1">
      <protection locked="0"/>
    </xf>
    <xf numFmtId="0" fontId="6" fillId="0" borderId="54" xfId="0" applyFont="1" applyBorder="1"/>
    <xf numFmtId="8" fontId="39" fillId="2" borderId="75" xfId="0" applyNumberFormat="1" applyFont="1" applyFill="1" applyBorder="1" applyAlignment="1" applyProtection="1">
      <alignment vertical="center" wrapText="1"/>
    </xf>
    <xf numFmtId="167" fontId="39" fillId="0" borderId="33" xfId="0" applyNumberFormat="1" applyFont="1" applyBorder="1" applyAlignment="1">
      <alignment vertical="center" wrapText="1"/>
    </xf>
    <xf numFmtId="8" fontId="39" fillId="2" borderId="76" xfId="0" applyNumberFormat="1" applyFont="1" applyFill="1" applyBorder="1" applyAlignment="1" applyProtection="1">
      <alignment vertical="center" wrapText="1"/>
    </xf>
    <xf numFmtId="167" fontId="19" fillId="0" borderId="25" xfId="0" applyNumberFormat="1" applyFont="1" applyBorder="1" applyAlignment="1" applyProtection="1">
      <alignment vertical="center"/>
      <protection locked="0"/>
    </xf>
    <xf numFmtId="167" fontId="39" fillId="2" borderId="77" xfId="0" applyNumberFormat="1" applyFont="1" applyFill="1" applyBorder="1" applyAlignment="1" applyProtection="1">
      <alignment vertical="center" wrapText="1"/>
    </xf>
    <xf numFmtId="167" fontId="39" fillId="2" borderId="78" xfId="0" applyNumberFormat="1" applyFont="1" applyFill="1" applyBorder="1" applyAlignment="1" applyProtection="1">
      <alignment vertical="center" wrapText="1"/>
    </xf>
    <xf numFmtId="167" fontId="39" fillId="2" borderId="79" xfId="0" applyNumberFormat="1" applyFont="1" applyFill="1" applyBorder="1" applyAlignment="1" applyProtection="1">
      <alignment vertical="center" wrapText="1"/>
    </xf>
    <xf numFmtId="8" fontId="38" fillId="3" borderId="81" xfId="0" applyNumberFormat="1" applyFont="1" applyFill="1" applyBorder="1" applyAlignment="1" applyProtection="1">
      <alignment vertical="center" wrapText="1"/>
    </xf>
    <xf numFmtId="8" fontId="38" fillId="3" borderId="82" xfId="0" applyNumberFormat="1" applyFont="1" applyFill="1" applyBorder="1" applyAlignment="1" applyProtection="1">
      <alignment vertical="center" wrapText="1"/>
    </xf>
    <xf numFmtId="8" fontId="38" fillId="3" borderId="78" xfId="0" applyNumberFormat="1" applyFont="1" applyFill="1" applyBorder="1" applyAlignment="1" applyProtection="1">
      <alignment vertical="center" wrapText="1"/>
    </xf>
    <xf numFmtId="8" fontId="38" fillId="3" borderId="83" xfId="0" applyNumberFormat="1" applyFont="1" applyFill="1" applyBorder="1" applyAlignment="1" applyProtection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1" fillId="0" borderId="4" xfId="0" applyFont="1" applyBorder="1"/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1" fillId="0" borderId="92" xfId="0" applyFont="1" applyBorder="1"/>
    <xf numFmtId="0" fontId="22" fillId="6" borderId="9" xfId="0" applyFont="1" applyFill="1" applyBorder="1" applyAlignment="1">
      <alignment horizontal="center" vertical="center" wrapText="1"/>
    </xf>
    <xf numFmtId="0" fontId="22" fillId="6" borderId="38" xfId="0" applyFont="1" applyFill="1" applyBorder="1" applyAlignment="1">
      <alignment horizontal="center" vertical="center" wrapText="1"/>
    </xf>
    <xf numFmtId="0" fontId="22" fillId="6" borderId="93" xfId="0" applyFont="1" applyFill="1" applyBorder="1" applyAlignment="1">
      <alignment horizontal="center" vertical="center" wrapText="1"/>
    </xf>
    <xf numFmtId="0" fontId="22" fillId="6" borderId="94" xfId="0" applyFont="1" applyFill="1" applyBorder="1" applyAlignment="1">
      <alignment horizontal="center" vertical="center" wrapText="1"/>
    </xf>
    <xf numFmtId="0" fontId="22" fillId="6" borderId="95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11" fillId="0" borderId="96" xfId="0" applyFont="1" applyBorder="1"/>
    <xf numFmtId="0" fontId="19" fillId="0" borderId="96" xfId="0" applyFont="1" applyBorder="1"/>
    <xf numFmtId="0" fontId="20" fillId="0" borderId="13" xfId="0" applyFont="1" applyBorder="1" applyAlignment="1">
      <alignment horizontal="left" vertical="center"/>
    </xf>
    <xf numFmtId="0" fontId="43" fillId="17" borderId="24" xfId="0" applyFont="1" applyFill="1" applyBorder="1" applyAlignment="1">
      <alignment horizontal="center" vertical="center"/>
    </xf>
    <xf numFmtId="165" fontId="19" fillId="10" borderId="97" xfId="0" applyNumberFormat="1" applyFont="1" applyFill="1" applyBorder="1" applyAlignment="1" applyProtection="1">
      <alignment vertical="center"/>
      <protection locked="0"/>
    </xf>
    <xf numFmtId="9" fontId="20" fillId="9" borderId="67" xfId="8" applyFont="1" applyFill="1" applyBorder="1" applyAlignment="1">
      <alignment vertical="center"/>
    </xf>
    <xf numFmtId="165" fontId="33" fillId="10" borderId="24" xfId="0" applyNumberFormat="1" applyFont="1" applyFill="1" applyBorder="1" applyAlignment="1" applyProtection="1">
      <alignment horizontal="right" vertical="center"/>
      <protection locked="0"/>
    </xf>
    <xf numFmtId="9" fontId="20" fillId="9" borderId="24" xfId="8" applyFont="1" applyFill="1" applyBorder="1" applyAlignment="1">
      <alignment vertical="center"/>
    </xf>
    <xf numFmtId="0" fontId="40" fillId="0" borderId="16" xfId="0" applyFont="1" applyBorder="1" applyAlignment="1">
      <alignment vertical="center" wrapText="1"/>
    </xf>
    <xf numFmtId="0" fontId="20" fillId="0" borderId="12" xfId="0" applyFont="1" applyBorder="1" applyAlignment="1" applyProtection="1">
      <alignment horizontal="left" vertical="center" wrapText="1"/>
      <protection locked="0"/>
    </xf>
    <xf numFmtId="0" fontId="19" fillId="10" borderId="25" xfId="0" applyFont="1" applyFill="1" applyBorder="1" applyAlignment="1" applyProtection="1">
      <alignment vertical="center"/>
      <protection locked="0"/>
    </xf>
    <xf numFmtId="165" fontId="19" fillId="10" borderId="25" xfId="0" applyNumberFormat="1" applyFont="1" applyFill="1" applyBorder="1" applyAlignment="1" applyProtection="1">
      <alignment vertical="center"/>
      <protection locked="0"/>
    </xf>
    <xf numFmtId="9" fontId="19" fillId="9" borderId="100" xfId="8" applyFont="1" applyFill="1" applyBorder="1" applyAlignment="1">
      <alignment vertical="center"/>
    </xf>
    <xf numFmtId="0" fontId="40" fillId="0" borderId="10" xfId="0" applyFont="1" applyBorder="1" applyAlignment="1">
      <alignment vertical="center" wrapText="1"/>
    </xf>
    <xf numFmtId="165" fontId="19" fillId="10" borderId="104" xfId="0" applyNumberFormat="1" applyFont="1" applyFill="1" applyBorder="1" applyAlignment="1" applyProtection="1">
      <alignment vertical="center"/>
      <protection locked="0"/>
    </xf>
    <xf numFmtId="169" fontId="19" fillId="10" borderId="104" xfId="0" applyNumberFormat="1" applyFont="1" applyFill="1" applyBorder="1" applyAlignment="1" applyProtection="1">
      <alignment vertical="center"/>
      <protection locked="0"/>
    </xf>
    <xf numFmtId="0" fontId="19" fillId="10" borderId="104" xfId="0" applyFont="1" applyFill="1" applyBorder="1" applyAlignment="1" applyProtection="1">
      <alignment vertical="center"/>
      <protection locked="0"/>
    </xf>
    <xf numFmtId="9" fontId="19" fillId="9" borderId="104" xfId="8" applyFont="1" applyFill="1" applyBorder="1" applyAlignment="1">
      <alignment vertical="center"/>
    </xf>
    <xf numFmtId="165" fontId="21" fillId="10" borderId="106" xfId="0" applyNumberFormat="1" applyFont="1" applyFill="1" applyBorder="1" applyAlignment="1" applyProtection="1">
      <alignment horizontal="center" vertical="center"/>
      <protection locked="0"/>
    </xf>
    <xf numFmtId="165" fontId="19" fillId="10" borderId="24" xfId="0" applyNumberFormat="1" applyFont="1" applyFill="1" applyBorder="1" applyAlignment="1" applyProtection="1">
      <alignment vertical="center"/>
      <protection locked="0"/>
    </xf>
    <xf numFmtId="0" fontId="19" fillId="10" borderId="107" xfId="0" applyFont="1" applyFill="1" applyBorder="1" applyAlignment="1" applyProtection="1">
      <alignment vertical="center"/>
      <protection locked="0"/>
    </xf>
    <xf numFmtId="169" fontId="19" fillId="10" borderId="107" xfId="0" applyNumberFormat="1" applyFont="1" applyFill="1" applyBorder="1" applyAlignment="1" applyProtection="1">
      <alignment vertical="center"/>
      <protection locked="0"/>
    </xf>
    <xf numFmtId="165" fontId="19" fillId="10" borderId="107" xfId="0" applyNumberFormat="1" applyFont="1" applyFill="1" applyBorder="1" applyAlignment="1" applyProtection="1">
      <alignment vertical="center"/>
      <protection locked="0"/>
    </xf>
    <xf numFmtId="9" fontId="19" fillId="9" borderId="107" xfId="8" applyFont="1" applyFill="1" applyBorder="1" applyAlignment="1">
      <alignment vertical="center"/>
    </xf>
    <xf numFmtId="165" fontId="21" fillId="10" borderId="108" xfId="0" applyNumberFormat="1" applyFont="1" applyFill="1" applyBorder="1" applyAlignment="1" applyProtection="1">
      <alignment horizontal="center" vertical="center"/>
      <protection locked="0"/>
    </xf>
    <xf numFmtId="165" fontId="19" fillId="10" borderId="109" xfId="0" applyNumberFormat="1" applyFont="1" applyFill="1" applyBorder="1" applyAlignment="1" applyProtection="1">
      <alignment vertical="center"/>
      <protection locked="0"/>
    </xf>
    <xf numFmtId="0" fontId="19" fillId="10" borderId="110" xfId="0" applyFont="1" applyFill="1" applyBorder="1" applyAlignment="1" applyProtection="1">
      <alignment vertical="center"/>
      <protection locked="0"/>
    </xf>
    <xf numFmtId="169" fontId="19" fillId="10" borderId="111" xfId="0" applyNumberFormat="1" applyFont="1" applyFill="1" applyBorder="1" applyAlignment="1" applyProtection="1">
      <alignment vertical="center"/>
      <protection locked="0"/>
    </xf>
    <xf numFmtId="0" fontId="19" fillId="10" borderId="111" xfId="0" applyFont="1" applyFill="1" applyBorder="1" applyAlignment="1" applyProtection="1">
      <alignment vertical="center"/>
      <protection locked="0"/>
    </xf>
    <xf numFmtId="165" fontId="19" fillId="10" borderId="111" xfId="0" applyNumberFormat="1" applyFont="1" applyFill="1" applyBorder="1" applyAlignment="1" applyProtection="1">
      <alignment vertical="center"/>
      <protection locked="0"/>
    </xf>
    <xf numFmtId="9" fontId="19" fillId="9" borderId="112" xfId="8" applyFont="1" applyFill="1" applyBorder="1" applyAlignment="1">
      <alignment vertical="center"/>
    </xf>
    <xf numFmtId="9" fontId="19" fillId="9" borderId="25" xfId="8" applyFont="1" applyFill="1" applyBorder="1" applyAlignment="1">
      <alignment vertical="center"/>
    </xf>
    <xf numFmtId="165" fontId="19" fillId="10" borderId="115" xfId="0" applyNumberFormat="1" applyFont="1" applyFill="1" applyBorder="1" applyAlignment="1" applyProtection="1">
      <alignment vertical="center"/>
      <protection locked="0"/>
    </xf>
    <xf numFmtId="165" fontId="19" fillId="10" borderId="117" xfId="0" applyNumberFormat="1" applyFont="1" applyFill="1" applyBorder="1" applyAlignment="1" applyProtection="1">
      <alignment vertical="center"/>
      <protection locked="0"/>
    </xf>
    <xf numFmtId="0" fontId="19" fillId="10" borderId="118" xfId="0" applyFont="1" applyFill="1" applyBorder="1" applyAlignment="1" applyProtection="1">
      <alignment vertical="center"/>
      <protection locked="0"/>
    </xf>
    <xf numFmtId="165" fontId="19" fillId="10" borderId="118" xfId="0" applyNumberFormat="1" applyFont="1" applyFill="1" applyBorder="1" applyAlignment="1" applyProtection="1">
      <alignment vertical="center"/>
      <protection locked="0"/>
    </xf>
    <xf numFmtId="9" fontId="19" fillId="9" borderId="119" xfId="8" applyFont="1" applyFill="1" applyBorder="1" applyAlignment="1">
      <alignment vertical="center"/>
    </xf>
    <xf numFmtId="165" fontId="19" fillId="10" borderId="120" xfId="0" applyNumberFormat="1" applyFont="1" applyFill="1" applyBorder="1" applyAlignment="1" applyProtection="1">
      <alignment vertical="center"/>
      <protection locked="0"/>
    </xf>
    <xf numFmtId="0" fontId="20" fillId="0" borderId="52" xfId="0" applyFont="1" applyBorder="1" applyAlignment="1" applyProtection="1">
      <alignment horizontal="left" vertical="center" wrapText="1"/>
      <protection locked="0"/>
    </xf>
    <xf numFmtId="0" fontId="19" fillId="10" borderId="112" xfId="0" applyFont="1" applyFill="1" applyBorder="1" applyAlignment="1" applyProtection="1">
      <alignment vertical="center"/>
      <protection locked="0"/>
    </xf>
    <xf numFmtId="165" fontId="19" fillId="10" borderId="112" xfId="0" applyNumberFormat="1" applyFont="1" applyFill="1" applyBorder="1" applyAlignment="1" applyProtection="1">
      <alignment vertical="center"/>
      <protection locked="0"/>
    </xf>
    <xf numFmtId="0" fontId="20" fillId="0" borderId="124" xfId="0" applyFont="1" applyBorder="1" applyAlignment="1" applyProtection="1">
      <alignment horizontal="left" vertical="center" wrapText="1"/>
      <protection locked="0"/>
    </xf>
    <xf numFmtId="0" fontId="22" fillId="12" borderId="11" xfId="0" applyFont="1" applyFill="1" applyBorder="1" applyAlignment="1" applyProtection="1">
      <alignment horizontal="right" vertical="center"/>
      <protection locked="0"/>
    </xf>
    <xf numFmtId="165" fontId="33" fillId="9" borderId="23" xfId="0" applyNumberFormat="1" applyFont="1" applyFill="1" applyBorder="1" applyAlignment="1">
      <alignment vertical="center"/>
    </xf>
    <xf numFmtId="9" fontId="33" fillId="9" borderId="126" xfId="8" applyFont="1" applyFill="1" applyBorder="1" applyAlignment="1">
      <alignment vertical="center"/>
    </xf>
    <xf numFmtId="9" fontId="33" fillId="9" borderId="23" xfId="8" applyFont="1" applyFill="1" applyBorder="1" applyAlignment="1">
      <alignment vertical="center"/>
    </xf>
    <xf numFmtId="0" fontId="37" fillId="12" borderId="14" xfId="0" applyFont="1" applyFill="1" applyBorder="1" applyAlignment="1">
      <alignment vertical="center"/>
    </xf>
    <xf numFmtId="0" fontId="20" fillId="0" borderId="22" xfId="0" applyFont="1" applyBorder="1" applyAlignment="1" applyProtection="1">
      <alignment horizontal="left" vertical="center"/>
      <protection locked="0"/>
    </xf>
    <xf numFmtId="0" fontId="19" fillId="10" borderId="26" xfId="0" applyFont="1" applyFill="1" applyBorder="1" applyAlignment="1" applyProtection="1">
      <alignment vertical="center"/>
      <protection locked="0"/>
    </xf>
    <xf numFmtId="165" fontId="19" fillId="10" borderId="26" xfId="0" applyNumberFormat="1" applyFont="1" applyFill="1" applyBorder="1" applyAlignment="1" applyProtection="1">
      <alignment vertical="center"/>
      <protection locked="0"/>
    </xf>
    <xf numFmtId="9" fontId="19" fillId="9" borderId="128" xfId="8" applyFont="1" applyFill="1" applyBorder="1" applyAlignment="1">
      <alignment vertical="center"/>
    </xf>
    <xf numFmtId="0" fontId="19" fillId="17" borderId="129" xfId="0" applyFont="1" applyFill="1" applyBorder="1" applyAlignment="1" applyProtection="1">
      <alignment vertical="center"/>
      <protection locked="0"/>
    </xf>
    <xf numFmtId="165" fontId="19" fillId="10" borderId="130" xfId="0" applyNumberFormat="1" applyFont="1" applyFill="1" applyBorder="1" applyAlignment="1" applyProtection="1">
      <alignment vertical="center"/>
      <protection locked="0"/>
    </xf>
    <xf numFmtId="0" fontId="19" fillId="10" borderId="26" xfId="0" applyFont="1" applyFill="1" applyBorder="1" applyProtection="1">
      <protection locked="0"/>
    </xf>
    <xf numFmtId="9" fontId="19" fillId="9" borderId="26" xfId="8" applyFont="1" applyFill="1" applyBorder="1" applyAlignment="1">
      <alignment vertical="center"/>
    </xf>
    <xf numFmtId="0" fontId="40" fillId="0" borderId="27" xfId="0" applyFont="1" applyBorder="1" applyAlignment="1">
      <alignment vertical="center" wrapText="1"/>
    </xf>
    <xf numFmtId="0" fontId="20" fillId="0" borderId="12" xfId="0" applyFont="1" applyBorder="1" applyAlignment="1" applyProtection="1">
      <alignment horizontal="left" vertical="center"/>
      <protection locked="0"/>
    </xf>
    <xf numFmtId="9" fontId="19" fillId="9" borderId="131" xfId="8" applyFont="1" applyFill="1" applyBorder="1" applyAlignment="1">
      <alignment vertical="center"/>
    </xf>
    <xf numFmtId="0" fontId="19" fillId="17" borderId="25" xfId="0" applyFont="1" applyFill="1" applyBorder="1" applyAlignment="1" applyProtection="1">
      <alignment vertical="center"/>
      <protection locked="0"/>
    </xf>
    <xf numFmtId="0" fontId="19" fillId="10" borderId="25" xfId="0" applyFont="1" applyFill="1" applyBorder="1" applyProtection="1">
      <protection locked="0"/>
    </xf>
    <xf numFmtId="0" fontId="20" fillId="0" borderId="52" xfId="0" applyFont="1" applyBorder="1" applyAlignment="1" applyProtection="1">
      <alignment horizontal="left" vertical="center"/>
      <protection locked="0"/>
    </xf>
    <xf numFmtId="0" fontId="19" fillId="17" borderId="101" xfId="0" applyFont="1" applyFill="1" applyBorder="1" applyAlignment="1" applyProtection="1">
      <alignment vertical="center"/>
      <protection locked="0"/>
    </xf>
    <xf numFmtId="165" fontId="19" fillId="10" borderId="132" xfId="0" applyNumberFormat="1" applyFont="1" applyFill="1" applyBorder="1" applyAlignment="1" applyProtection="1">
      <alignment vertical="center"/>
      <protection locked="0"/>
    </xf>
    <xf numFmtId="0" fontId="19" fillId="10" borderId="112" xfId="0" applyFont="1" applyFill="1" applyBorder="1" applyProtection="1">
      <protection locked="0"/>
    </xf>
    <xf numFmtId="0" fontId="40" fillId="0" borderId="53" xfId="0" applyFont="1" applyBorder="1" applyAlignment="1">
      <alignment vertical="center" wrapText="1"/>
    </xf>
    <xf numFmtId="0" fontId="19" fillId="17" borderId="39" xfId="0" applyFont="1" applyFill="1" applyBorder="1" applyAlignment="1" applyProtection="1">
      <alignment vertical="center"/>
      <protection locked="0"/>
    </xf>
    <xf numFmtId="165" fontId="19" fillId="10" borderId="39" xfId="0" applyNumberFormat="1" applyFont="1" applyFill="1" applyBorder="1" applyAlignment="1" applyProtection="1">
      <alignment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9" fontId="19" fillId="9" borderId="67" xfId="8" applyFont="1" applyFill="1" applyBorder="1" applyAlignment="1">
      <alignment vertical="center"/>
    </xf>
    <xf numFmtId="0" fontId="19" fillId="17" borderId="133" xfId="0" applyFont="1" applyFill="1" applyBorder="1" applyAlignment="1" applyProtection="1">
      <alignment vertical="center"/>
      <protection locked="0"/>
    </xf>
    <xf numFmtId="165" fontId="19" fillId="10" borderId="134" xfId="0" applyNumberFormat="1" applyFont="1" applyFill="1" applyBorder="1" applyAlignment="1" applyProtection="1">
      <alignment vertical="center"/>
      <protection locked="0"/>
    </xf>
    <xf numFmtId="0" fontId="19" fillId="10" borderId="24" xfId="0" applyFont="1" applyFill="1" applyBorder="1" applyProtection="1">
      <protection locked="0"/>
    </xf>
    <xf numFmtId="9" fontId="19" fillId="9" borderId="24" xfId="8" applyFont="1" applyFill="1" applyBorder="1" applyAlignment="1">
      <alignment vertical="center"/>
    </xf>
    <xf numFmtId="0" fontId="19" fillId="9" borderId="135" xfId="8" applyNumberFormat="1" applyFont="1" applyFill="1" applyBorder="1" applyAlignment="1">
      <alignment vertical="center"/>
    </xf>
    <xf numFmtId="0" fontId="43" fillId="17" borderId="46" xfId="0" applyFont="1" applyFill="1" applyBorder="1" applyAlignment="1">
      <alignment horizontal="center" vertical="center"/>
    </xf>
    <xf numFmtId="0" fontId="19" fillId="9" borderId="24" xfId="8" applyNumberFormat="1" applyFont="1" applyFill="1" applyBorder="1" applyAlignment="1">
      <alignment vertical="center"/>
    </xf>
    <xf numFmtId="0" fontId="43" fillId="17" borderId="136" xfId="0" applyFont="1" applyFill="1" applyBorder="1" applyAlignment="1">
      <alignment horizontal="center" vertical="center"/>
    </xf>
    <xf numFmtId="0" fontId="43" fillId="17" borderId="137" xfId="0" applyFont="1" applyFill="1" applyBorder="1" applyAlignment="1">
      <alignment horizontal="center" vertical="center"/>
    </xf>
    <xf numFmtId="0" fontId="41" fillId="0" borderId="59" xfId="0" applyFont="1" applyBorder="1" applyAlignment="1">
      <alignment vertical="center" wrapText="1"/>
    </xf>
    <xf numFmtId="9" fontId="33" fillId="9" borderId="135" xfId="8" applyFont="1" applyFill="1" applyBorder="1" applyAlignment="1">
      <alignment vertical="center"/>
    </xf>
    <xf numFmtId="0" fontId="37" fillId="0" borderId="54" xfId="0" applyFont="1" applyBorder="1" applyAlignment="1">
      <alignment vertical="center"/>
    </xf>
    <xf numFmtId="0" fontId="22" fillId="6" borderId="11" xfId="0" applyFont="1" applyFill="1" applyBorder="1" applyAlignment="1" applyProtection="1">
      <alignment horizontal="right" vertical="center"/>
      <protection locked="0"/>
    </xf>
    <xf numFmtId="170" fontId="33" fillId="9" borderId="135" xfId="8" applyNumberFormat="1" applyFont="1" applyFill="1" applyBorder="1" applyAlignment="1">
      <alignment vertical="center"/>
    </xf>
    <xf numFmtId="170" fontId="33" fillId="9" borderId="126" xfId="8" applyNumberFormat="1" applyFont="1" applyFill="1" applyBorder="1" applyAlignment="1">
      <alignment vertical="center"/>
    </xf>
    <xf numFmtId="0" fontId="40" fillId="0" borderId="54" xfId="0" applyFont="1" applyBorder="1" applyAlignment="1">
      <alignment vertical="center" wrapText="1"/>
    </xf>
    <xf numFmtId="0" fontId="16" fillId="18" borderId="1" xfId="0" applyFont="1" applyFill="1" applyBorder="1" applyAlignment="1">
      <alignment vertical="center"/>
    </xf>
    <xf numFmtId="0" fontId="11" fillId="19" borderId="1" xfId="0" applyFont="1" applyFill="1" applyBorder="1" applyAlignment="1">
      <alignment horizontal="left" vertical="center" wrapText="1"/>
    </xf>
    <xf numFmtId="0" fontId="11" fillId="19" borderId="1" xfId="0" applyFont="1" applyFill="1" applyBorder="1" applyAlignment="1">
      <alignment vertical="center"/>
    </xf>
    <xf numFmtId="165" fontId="21" fillId="8" borderId="103" xfId="0" applyNumberFormat="1" applyFont="1" applyFill="1" applyBorder="1" applyAlignment="1" applyProtection="1">
      <alignment horizontal="center" vertical="center"/>
      <protection locked="0"/>
    </xf>
    <xf numFmtId="165" fontId="21" fillId="8" borderId="113" xfId="0" applyNumberFormat="1" applyFont="1" applyFill="1" applyBorder="1" applyAlignment="1" applyProtection="1">
      <alignment horizontal="center" vertical="center"/>
      <protection locked="0"/>
    </xf>
    <xf numFmtId="165" fontId="21" fillId="8" borderId="114" xfId="0" applyNumberFormat="1" applyFont="1" applyFill="1" applyBorder="1" applyAlignment="1" applyProtection="1">
      <alignment horizontal="center" vertical="center"/>
      <protection locked="0"/>
    </xf>
    <xf numFmtId="165" fontId="21" fillId="8" borderId="116" xfId="0" applyNumberFormat="1" applyFont="1" applyFill="1" applyBorder="1" applyAlignment="1" applyProtection="1">
      <alignment horizontal="center" vertical="center"/>
      <protection locked="0"/>
    </xf>
    <xf numFmtId="0" fontId="40" fillId="0" borderId="16" xfId="0" applyFont="1" applyFill="1" applyBorder="1" applyAlignment="1">
      <alignment vertical="center" wrapText="1"/>
    </xf>
    <xf numFmtId="165" fontId="19" fillId="9" borderId="141" xfId="0" applyNumberFormat="1" applyFont="1" applyFill="1" applyBorder="1" applyAlignment="1" applyProtection="1">
      <alignment vertical="center"/>
    </xf>
    <xf numFmtId="0" fontId="0" fillId="0" borderId="142" xfId="0" applyBorder="1"/>
    <xf numFmtId="165" fontId="19" fillId="9" borderId="143" xfId="0" applyNumberFormat="1" applyFont="1" applyFill="1" applyBorder="1" applyAlignment="1" applyProtection="1">
      <alignment vertical="center"/>
    </xf>
    <xf numFmtId="0" fontId="0" fillId="0" borderId="0" xfId="0" applyBorder="1" applyAlignment="1"/>
    <xf numFmtId="0" fontId="45" fillId="0" borderId="55" xfId="0" applyFont="1" applyBorder="1" applyAlignment="1" applyProtection="1">
      <alignment horizontal="left" vertical="center"/>
      <protection locked="0"/>
    </xf>
    <xf numFmtId="0" fontId="45" fillId="0" borderId="138" xfId="0" applyFont="1" applyBorder="1" applyAlignment="1" applyProtection="1">
      <alignment vertical="center"/>
      <protection locked="0"/>
    </xf>
    <xf numFmtId="0" fontId="45" fillId="0" borderId="138" xfId="0" applyFont="1" applyBorder="1" applyAlignment="1" applyProtection="1">
      <alignment horizontal="left" vertical="center"/>
      <protection locked="0"/>
    </xf>
    <xf numFmtId="0" fontId="0" fillId="0" borderId="58" xfId="0" applyBorder="1"/>
    <xf numFmtId="0" fontId="46" fillId="0" borderId="0" xfId="0" applyFont="1" applyBorder="1" applyAlignment="1" applyProtection="1">
      <alignment vertical="center"/>
      <protection locked="0"/>
    </xf>
    <xf numFmtId="0" fontId="0" fillId="0" borderId="67" xfId="0" applyBorder="1"/>
    <xf numFmtId="0" fontId="46" fillId="0" borderId="144" xfId="0" applyFont="1" applyBorder="1" applyAlignment="1" applyProtection="1">
      <alignment vertical="center"/>
      <protection locked="0"/>
    </xf>
    <xf numFmtId="0" fontId="0" fillId="0" borderId="68" xfId="0" applyBorder="1" applyAlignment="1"/>
    <xf numFmtId="0" fontId="11" fillId="0" borderId="67" xfId="0" applyFont="1" applyBorder="1"/>
    <xf numFmtId="0" fontId="11" fillId="0" borderId="68" xfId="0" applyFont="1" applyBorder="1"/>
    <xf numFmtId="0" fontId="11" fillId="0" borderId="46" xfId="0" applyFont="1" applyBorder="1"/>
    <xf numFmtId="0" fontId="10" fillId="20" borderId="0" xfId="0" applyFont="1" applyFill="1" applyAlignment="1" applyProtection="1">
      <alignment horizontal="left" vertical="center" wrapText="1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10" fillId="10" borderId="0" xfId="0" applyFont="1" applyFill="1" applyAlignment="1" applyProtection="1">
      <alignment horizontal="left" vertical="center" wrapText="1"/>
      <protection locked="0"/>
    </xf>
    <xf numFmtId="0" fontId="10" fillId="8" borderId="0" xfId="0" applyFont="1" applyFill="1" applyAlignment="1" applyProtection="1">
      <alignment horizontal="left" vertical="center"/>
      <protection locked="0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20" borderId="0" xfId="0" applyFont="1" applyFill="1" applyAlignment="1">
      <alignment horizontal="left" vertical="center" wrapText="1"/>
    </xf>
    <xf numFmtId="0" fontId="23" fillId="13" borderId="9" xfId="0" applyFont="1" applyFill="1" applyBorder="1" applyAlignment="1" applyProtection="1">
      <alignment horizontal="left" vertical="center" wrapText="1"/>
      <protection locked="0"/>
    </xf>
    <xf numFmtId="0" fontId="23" fillId="13" borderId="23" xfId="0" applyFont="1" applyFill="1" applyBorder="1" applyAlignment="1" applyProtection="1">
      <alignment horizontal="left" vertical="center" wrapText="1"/>
      <protection locked="0"/>
    </xf>
    <xf numFmtId="0" fontId="23" fillId="13" borderId="56" xfId="0" applyFont="1" applyFill="1" applyBorder="1" applyAlignment="1" applyProtection="1">
      <alignment horizontal="left" vertical="center" wrapText="1"/>
      <protection locked="0"/>
    </xf>
    <xf numFmtId="0" fontId="23" fillId="13" borderId="34" xfId="0" applyFont="1" applyFill="1" applyBorder="1" applyAlignment="1" applyProtection="1">
      <alignment horizontal="left" vertical="center" wrapText="1"/>
      <protection locked="0"/>
    </xf>
    <xf numFmtId="0" fontId="23" fillId="13" borderId="29" xfId="0" applyFont="1" applyFill="1" applyBorder="1" applyAlignment="1" applyProtection="1">
      <alignment horizontal="left" vertical="center" wrapText="1"/>
      <protection locked="0"/>
    </xf>
    <xf numFmtId="0" fontId="23" fillId="13" borderId="24" xfId="0" applyFont="1" applyFill="1" applyBorder="1" applyAlignment="1" applyProtection="1">
      <alignment horizontal="left" vertical="center" wrapText="1"/>
      <protection locked="0"/>
    </xf>
    <xf numFmtId="0" fontId="23" fillId="13" borderId="35" xfId="0" applyFont="1" applyFill="1" applyBorder="1" applyAlignment="1" applyProtection="1">
      <alignment horizontal="left" vertical="center" wrapText="1"/>
      <protection locked="0"/>
    </xf>
    <xf numFmtId="0" fontId="34" fillId="2" borderId="12" xfId="0" applyFont="1" applyFill="1" applyBorder="1" applyAlignment="1" applyProtection="1">
      <alignment horizontal="left" vertical="center" wrapText="1"/>
      <protection locked="0"/>
    </xf>
    <xf numFmtId="0" fontId="19" fillId="0" borderId="25" xfId="0" applyFont="1" applyBorder="1" applyAlignment="1" applyProtection="1">
      <alignment wrapText="1"/>
      <protection locked="0"/>
    </xf>
    <xf numFmtId="0" fontId="19" fillId="0" borderId="33" xfId="0" applyFont="1" applyBorder="1" applyAlignment="1" applyProtection="1">
      <alignment wrapText="1"/>
      <protection locked="0"/>
    </xf>
    <xf numFmtId="0" fontId="22" fillId="6" borderId="9" xfId="0" applyFont="1" applyFill="1" applyBorder="1" applyAlignment="1" applyProtection="1">
      <alignment horizontal="center" vertical="center" wrapText="1"/>
      <protection locked="0"/>
    </xf>
    <xf numFmtId="0" fontId="27" fillId="6" borderId="23" xfId="0" applyFont="1" applyFill="1" applyBorder="1" applyAlignment="1" applyProtection="1">
      <alignment horizontal="center" wrapText="1"/>
      <protection locked="0"/>
    </xf>
    <xf numFmtId="0" fontId="27" fillId="6" borderId="56" xfId="0" applyFont="1" applyFill="1" applyBorder="1" applyAlignment="1" applyProtection="1">
      <alignment horizontal="center" wrapText="1"/>
      <protection locked="0"/>
    </xf>
    <xf numFmtId="0" fontId="34" fillId="2" borderId="13" xfId="0" applyFont="1" applyFill="1" applyBorder="1" applyAlignment="1" applyProtection="1">
      <alignment horizontal="left" vertical="center" wrapText="1"/>
      <protection locked="0"/>
    </xf>
    <xf numFmtId="0" fontId="19" fillId="0" borderId="24" xfId="0" applyFont="1" applyBorder="1" applyAlignment="1" applyProtection="1">
      <alignment wrapText="1"/>
      <protection locked="0"/>
    </xf>
    <xf numFmtId="0" fontId="19" fillId="0" borderId="57" xfId="0" applyFont="1" applyBorder="1" applyAlignment="1" applyProtection="1">
      <alignment wrapText="1"/>
      <protection locked="0"/>
    </xf>
    <xf numFmtId="0" fontId="38" fillId="2" borderId="49" xfId="0" applyFont="1" applyFill="1" applyBorder="1" applyAlignment="1" applyProtection="1">
      <alignment horizontal="right" vertical="center" wrapText="1"/>
      <protection locked="0"/>
    </xf>
    <xf numFmtId="0" fontId="38" fillId="2" borderId="40" xfId="0" applyFont="1" applyFill="1" applyBorder="1" applyAlignment="1" applyProtection="1">
      <alignment horizontal="right" vertical="center" wrapText="1"/>
      <protection locked="0"/>
    </xf>
    <xf numFmtId="0" fontId="34" fillId="2" borderId="49" xfId="0" applyFont="1" applyFill="1" applyBorder="1" applyAlignment="1" applyProtection="1">
      <alignment horizontal="left" vertical="center" wrapText="1"/>
      <protection locked="0"/>
    </xf>
    <xf numFmtId="0" fontId="19" fillId="0" borderId="40" xfId="0" applyFont="1" applyBorder="1" applyAlignment="1" applyProtection="1">
      <alignment vertical="center" wrapText="1"/>
      <protection locked="0"/>
    </xf>
    <xf numFmtId="0" fontId="19" fillId="0" borderId="10" xfId="0" applyFont="1" applyBorder="1" applyAlignment="1" applyProtection="1">
      <alignment vertical="center" wrapText="1"/>
      <protection locked="0"/>
    </xf>
    <xf numFmtId="0" fontId="22" fillId="7" borderId="9" xfId="0" applyFont="1" applyFill="1" applyBorder="1" applyAlignment="1" applyProtection="1">
      <alignment horizontal="right" vertical="center" wrapText="1"/>
      <protection locked="0"/>
    </xf>
    <xf numFmtId="0" fontId="27" fillId="7" borderId="23" xfId="0" applyFont="1" applyFill="1" applyBorder="1" applyAlignment="1" applyProtection="1">
      <alignment horizontal="right" wrapText="1"/>
      <protection locked="0"/>
    </xf>
    <xf numFmtId="0" fontId="27" fillId="7" borderId="56" xfId="0" applyFont="1" applyFill="1" applyBorder="1" applyAlignment="1" applyProtection="1">
      <alignment horizontal="right" wrapText="1"/>
      <protection locked="0"/>
    </xf>
    <xf numFmtId="0" fontId="22" fillId="6" borderId="28" xfId="0" applyFont="1" applyFill="1" applyBorder="1" applyAlignment="1" applyProtection="1">
      <alignment horizontal="center" vertical="center" wrapText="1"/>
      <protection locked="0"/>
    </xf>
    <xf numFmtId="0" fontId="27" fillId="6" borderId="11" xfId="0" applyFont="1" applyFill="1" applyBorder="1" applyAlignment="1" applyProtection="1">
      <alignment horizontal="center" wrapText="1"/>
      <protection locked="0"/>
    </xf>
    <xf numFmtId="0" fontId="27" fillId="6" borderId="14" xfId="0" applyFont="1" applyFill="1" applyBorder="1" applyAlignment="1" applyProtection="1">
      <alignment horizontal="center" wrapText="1"/>
      <protection locked="0"/>
    </xf>
    <xf numFmtId="0" fontId="23" fillId="13" borderId="84" xfId="0" applyFont="1" applyFill="1" applyBorder="1" applyAlignment="1" applyProtection="1">
      <alignment horizontal="left" vertical="center" wrapText="1"/>
      <protection locked="0"/>
    </xf>
    <xf numFmtId="0" fontId="23" fillId="13" borderId="85" xfId="0" applyFont="1" applyFill="1" applyBorder="1" applyAlignment="1" applyProtection="1">
      <alignment horizontal="left" vertical="center" wrapText="1"/>
      <protection locked="0"/>
    </xf>
    <xf numFmtId="0" fontId="23" fillId="13" borderId="41" xfId="0" applyFont="1" applyFill="1" applyBorder="1" applyAlignment="1" applyProtection="1">
      <alignment horizontal="left" vertical="center" wrapText="1"/>
      <protection locked="0"/>
    </xf>
    <xf numFmtId="0" fontId="23" fillId="13" borderId="28" xfId="0" applyFont="1" applyFill="1" applyBorder="1" applyAlignment="1" applyProtection="1">
      <alignment vertical="center" wrapText="1"/>
      <protection locked="0"/>
    </xf>
    <xf numFmtId="0" fontId="23" fillId="13" borderId="11" xfId="0" applyFont="1" applyFill="1" applyBorder="1" applyAlignment="1" applyProtection="1">
      <alignment vertical="center" wrapText="1"/>
      <protection locked="0"/>
    </xf>
    <xf numFmtId="0" fontId="23" fillId="13" borderId="14" xfId="0" applyFont="1" applyFill="1" applyBorder="1" applyAlignment="1" applyProtection="1">
      <alignment vertical="center" wrapText="1"/>
      <protection locked="0"/>
    </xf>
    <xf numFmtId="0" fontId="34" fillId="2" borderId="54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Border="1" applyAlignment="1" applyProtection="1">
      <alignment vertical="center" wrapText="1"/>
      <protection locked="0"/>
    </xf>
    <xf numFmtId="0" fontId="19" fillId="0" borderId="16" xfId="0" applyFont="1" applyBorder="1" applyAlignment="1" applyProtection="1">
      <alignment vertical="center" wrapText="1"/>
      <protection locked="0"/>
    </xf>
    <xf numFmtId="0" fontId="38" fillId="2" borderId="71" xfId="0" applyFont="1" applyFill="1" applyBorder="1" applyAlignment="1" applyProtection="1">
      <alignment horizontal="right" vertical="center" wrapText="1"/>
      <protection locked="0"/>
    </xf>
    <xf numFmtId="0" fontId="38" fillId="2" borderId="68" xfId="0" applyFont="1" applyFill="1" applyBorder="1" applyAlignment="1" applyProtection="1">
      <alignment horizontal="right" vertical="center" wrapText="1"/>
      <protection locked="0"/>
    </xf>
    <xf numFmtId="0" fontId="38" fillId="3" borderId="71" xfId="0" applyFont="1" applyFill="1" applyBorder="1" applyAlignment="1" applyProtection="1">
      <alignment horizontal="right" vertical="center" wrapText="1"/>
      <protection locked="0"/>
    </xf>
    <xf numFmtId="0" fontId="38" fillId="3" borderId="68" xfId="0" applyFont="1" applyFill="1" applyBorder="1" applyAlignment="1" applyProtection="1">
      <alignment horizontal="right" vertical="center" wrapText="1"/>
      <protection locked="0"/>
    </xf>
    <xf numFmtId="0" fontId="38" fillId="3" borderId="80" xfId="0" applyFont="1" applyFill="1" applyBorder="1" applyAlignment="1" applyProtection="1">
      <alignment horizontal="right" vertical="center" wrapText="1"/>
      <protection locked="0"/>
    </xf>
    <xf numFmtId="0" fontId="34" fillId="2" borderId="12" xfId="0" applyFont="1" applyFill="1" applyBorder="1" applyAlignment="1" applyProtection="1">
      <alignment vertical="center" wrapText="1"/>
      <protection locked="0"/>
    </xf>
    <xf numFmtId="0" fontId="34" fillId="2" borderId="22" xfId="0" applyFont="1" applyFill="1" applyBorder="1" applyAlignment="1" applyProtection="1">
      <alignment horizontal="left" vertical="center" wrapText="1"/>
      <protection locked="0"/>
    </xf>
    <xf numFmtId="0" fontId="19" fillId="0" borderId="26" xfId="0" applyFont="1" applyBorder="1" applyAlignment="1" applyProtection="1">
      <alignment wrapText="1"/>
      <protection locked="0"/>
    </xf>
    <xf numFmtId="0" fontId="19" fillId="0" borderId="32" xfId="0" applyFont="1" applyBorder="1" applyAlignment="1" applyProtection="1">
      <alignment wrapText="1"/>
      <protection locked="0"/>
    </xf>
    <xf numFmtId="0" fontId="22" fillId="7" borderId="28" xfId="0" applyFont="1" applyFill="1" applyBorder="1" applyAlignment="1" applyProtection="1">
      <alignment horizontal="right" vertical="center" wrapText="1"/>
      <protection locked="0"/>
    </xf>
    <xf numFmtId="0" fontId="27" fillId="7" borderId="11" xfId="0" applyFont="1" applyFill="1" applyBorder="1" applyAlignment="1" applyProtection="1">
      <alignment horizontal="right" vertical="center" wrapText="1"/>
      <protection locked="0"/>
    </xf>
    <xf numFmtId="0" fontId="27" fillId="7" borderId="14" xfId="0" applyFont="1" applyFill="1" applyBorder="1" applyAlignment="1" applyProtection="1">
      <alignment horizontal="right" vertical="center" wrapText="1"/>
      <protection locked="0"/>
    </xf>
    <xf numFmtId="0" fontId="34" fillId="2" borderId="48" xfId="0" applyFont="1" applyFill="1" applyBorder="1" applyAlignment="1" applyProtection="1">
      <alignment horizontal="left" vertical="center" wrapText="1"/>
      <protection locked="0"/>
    </xf>
    <xf numFmtId="0" fontId="19" fillId="0" borderId="58" xfId="0" applyFont="1" applyBorder="1" applyAlignment="1" applyProtection="1">
      <alignment vertical="center" wrapText="1"/>
      <protection locked="0"/>
    </xf>
    <xf numFmtId="0" fontId="19" fillId="0" borderId="27" xfId="0" applyFont="1" applyBorder="1" applyAlignment="1" applyProtection="1">
      <alignment vertical="center" wrapText="1"/>
      <protection locked="0"/>
    </xf>
    <xf numFmtId="0" fontId="24" fillId="0" borderId="68" xfId="0" applyFont="1" applyBorder="1" applyAlignment="1">
      <alignment horizontal="left" vertical="center" wrapText="1"/>
    </xf>
    <xf numFmtId="0" fontId="24" fillId="0" borderId="69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46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left" vertical="center" wrapText="1"/>
    </xf>
    <xf numFmtId="0" fontId="24" fillId="0" borderId="70" xfId="0" applyFont="1" applyBorder="1" applyAlignment="1">
      <alignment horizontal="left" vertical="center" wrapText="1"/>
    </xf>
    <xf numFmtId="0" fontId="7" fillId="0" borderId="59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5" fillId="0" borderId="67" xfId="0" applyFont="1" applyBorder="1" applyAlignment="1" applyProtection="1">
      <alignment horizontal="left" vertical="center" wrapText="1"/>
      <protection locked="0"/>
    </xf>
    <xf numFmtId="0" fontId="45" fillId="0" borderId="51" xfId="0" applyFont="1" applyBorder="1" applyAlignment="1" applyProtection="1">
      <alignment horizontal="left" vertical="center" wrapText="1"/>
      <protection locked="0"/>
    </xf>
    <xf numFmtId="0" fontId="0" fillId="13" borderId="138" xfId="0" applyFill="1" applyBorder="1" applyAlignment="1" applyProtection="1">
      <alignment horizontal="center"/>
      <protection locked="0"/>
    </xf>
    <xf numFmtId="0" fontId="0" fillId="13" borderId="51" xfId="0" applyFill="1" applyBorder="1" applyAlignment="1" applyProtection="1">
      <alignment horizontal="center"/>
      <protection locked="0"/>
    </xf>
    <xf numFmtId="0" fontId="0" fillId="13" borderId="140" xfId="0" applyFill="1" applyBorder="1" applyAlignment="1" applyProtection="1">
      <alignment horizontal="center"/>
      <protection locked="0"/>
    </xf>
    <xf numFmtId="0" fontId="22" fillId="6" borderId="28" xfId="0" applyFont="1" applyFill="1" applyBorder="1" applyAlignment="1" applyProtection="1">
      <alignment horizontal="right" vertical="center"/>
      <protection locked="0"/>
    </xf>
    <xf numFmtId="0" fontId="22" fillId="6" borderId="11" xfId="0" applyFont="1" applyFill="1" applyBorder="1" applyAlignment="1" applyProtection="1">
      <alignment horizontal="right" vertical="center"/>
      <protection locked="0"/>
    </xf>
    <xf numFmtId="0" fontId="45" fillId="0" borderId="0" xfId="0" applyFont="1" applyBorder="1" applyAlignment="1" applyProtection="1">
      <alignment horizontal="left" vertical="center" wrapText="1"/>
      <protection locked="0"/>
    </xf>
    <xf numFmtId="0" fontId="3" fillId="13" borderId="138" xfId="0" applyFont="1" applyFill="1" applyBorder="1" applyAlignment="1" applyProtection="1">
      <alignment horizontal="center"/>
      <protection locked="0"/>
    </xf>
    <xf numFmtId="0" fontId="3" fillId="13" borderId="51" xfId="0" applyFont="1" applyFill="1" applyBorder="1" applyAlignment="1" applyProtection="1">
      <alignment horizontal="center"/>
      <protection locked="0"/>
    </xf>
    <xf numFmtId="0" fontId="3" fillId="13" borderId="139" xfId="0" applyFont="1" applyFill="1" applyBorder="1" applyAlignment="1" applyProtection="1">
      <alignment horizontal="center"/>
      <protection locked="0"/>
    </xf>
    <xf numFmtId="0" fontId="23" fillId="3" borderId="28" xfId="0" applyFont="1" applyFill="1" applyBorder="1" applyAlignment="1" applyProtection="1">
      <alignment horizontal="left" vertical="center"/>
      <protection locked="0"/>
    </xf>
    <xf numFmtId="0" fontId="23" fillId="3" borderId="11" xfId="0" applyFont="1" applyFill="1" applyBorder="1" applyAlignment="1" applyProtection="1">
      <alignment horizontal="left"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2" fillId="12" borderId="28" xfId="0" applyFont="1" applyFill="1" applyBorder="1" applyAlignment="1" applyProtection="1">
      <alignment horizontal="right" vertical="center"/>
      <protection locked="0"/>
    </xf>
    <xf numFmtId="0" fontId="22" fillId="12" borderId="11" xfId="0" applyFont="1" applyFill="1" applyBorder="1" applyAlignment="1" applyProtection="1">
      <alignment horizontal="right" vertical="center"/>
      <protection locked="0"/>
    </xf>
    <xf numFmtId="9" fontId="22" fillId="12" borderId="127" xfId="8" applyFont="1" applyFill="1" applyBorder="1" applyAlignment="1">
      <alignment horizontal="center" vertical="center"/>
    </xf>
    <xf numFmtId="9" fontId="22" fillId="12" borderId="11" xfId="8" applyFont="1" applyFill="1" applyBorder="1" applyAlignment="1">
      <alignment horizontal="center" vertical="center"/>
    </xf>
    <xf numFmtId="9" fontId="22" fillId="12" borderId="45" xfId="8" applyFont="1" applyFill="1" applyBorder="1" applyAlignment="1">
      <alignment horizontal="center" vertical="center"/>
    </xf>
    <xf numFmtId="0" fontId="21" fillId="0" borderId="61" xfId="0" applyFont="1" applyBorder="1" applyAlignment="1" applyProtection="1">
      <alignment horizontal="right" vertical="center" wrapText="1" indent="1"/>
      <protection locked="0"/>
    </xf>
    <xf numFmtId="0" fontId="21" fillId="0" borderId="62" xfId="0" applyFont="1" applyBorder="1" applyAlignment="1" applyProtection="1">
      <alignment horizontal="right" vertical="center" wrapText="1" indent="1"/>
      <protection locked="0"/>
    </xf>
    <xf numFmtId="0" fontId="21" fillId="0" borderId="125" xfId="0" applyFont="1" applyBorder="1" applyAlignment="1" applyProtection="1">
      <alignment horizontal="right" vertical="center" wrapText="1" indent="1"/>
      <protection locked="0"/>
    </xf>
    <xf numFmtId="0" fontId="21" fillId="0" borderId="54" xfId="0" applyFont="1" applyBorder="1" applyAlignment="1" applyProtection="1">
      <alignment horizontal="right" vertical="center" wrapText="1" indent="1"/>
      <protection locked="0"/>
    </xf>
    <xf numFmtId="0" fontId="21" fillId="0" borderId="0" xfId="0" applyFont="1" applyAlignment="1" applyProtection="1">
      <alignment horizontal="right" vertical="center" wrapText="1" indent="1"/>
      <protection locked="0"/>
    </xf>
    <xf numFmtId="0" fontId="21" fillId="0" borderId="105" xfId="0" applyFont="1" applyBorder="1" applyAlignment="1" applyProtection="1">
      <alignment horizontal="right" vertical="center" wrapText="1" indent="1"/>
      <protection locked="0"/>
    </xf>
    <xf numFmtId="0" fontId="21" fillId="0" borderId="121" xfId="0" applyFont="1" applyBorder="1" applyAlignment="1" applyProtection="1">
      <alignment horizontal="right" vertical="center" wrapText="1"/>
      <protection locked="0"/>
    </xf>
    <xf numFmtId="0" fontId="21" fillId="0" borderId="122" xfId="0" applyFont="1" applyBorder="1" applyAlignment="1" applyProtection="1">
      <alignment horizontal="right" vertical="center" wrapText="1"/>
      <protection locked="0"/>
    </xf>
    <xf numFmtId="0" fontId="21" fillId="0" borderId="123" xfId="0" applyFont="1" applyBorder="1" applyAlignment="1" applyProtection="1">
      <alignment horizontal="right" vertical="center" wrapText="1"/>
      <protection locked="0"/>
    </xf>
    <xf numFmtId="165" fontId="43" fillId="17" borderId="101" xfId="0" applyNumberFormat="1" applyFont="1" applyFill="1" applyBorder="1" applyAlignment="1" applyProtection="1">
      <alignment horizontal="center" vertical="center"/>
      <protection locked="0"/>
    </xf>
    <xf numFmtId="165" fontId="43" fillId="17" borderId="40" xfId="0" applyNumberFormat="1" applyFont="1" applyFill="1" applyBorder="1" applyAlignment="1" applyProtection="1">
      <alignment horizontal="center" vertical="center"/>
      <protection locked="0"/>
    </xf>
    <xf numFmtId="165" fontId="43" fillId="17" borderId="39" xfId="0" applyNumberFormat="1" applyFont="1" applyFill="1" applyBorder="1" applyAlignment="1" applyProtection="1">
      <alignment horizontal="center" vertical="center"/>
      <protection locked="0"/>
    </xf>
    <xf numFmtId="0" fontId="21" fillId="0" borderId="71" xfId="0" applyFont="1" applyBorder="1" applyAlignment="1" applyProtection="1">
      <alignment horizontal="right" vertical="center" wrapText="1"/>
      <protection locked="0"/>
    </xf>
    <xf numFmtId="0" fontId="21" fillId="0" borderId="68" xfId="0" applyFont="1" applyBorder="1" applyAlignment="1" applyProtection="1">
      <alignment horizontal="right" vertical="center" wrapText="1"/>
      <protection locked="0"/>
    </xf>
    <xf numFmtId="0" fontId="21" fillId="0" borderId="102" xfId="0" applyFont="1" applyBorder="1" applyAlignment="1" applyProtection="1">
      <alignment horizontal="right" vertical="center" wrapText="1"/>
      <protection locked="0"/>
    </xf>
    <xf numFmtId="0" fontId="21" fillId="0" borderId="54" xfId="0" applyFont="1" applyBorder="1" applyAlignment="1" applyProtection="1">
      <alignment horizontal="right" vertical="center" wrapText="1"/>
      <protection locked="0"/>
    </xf>
    <xf numFmtId="0" fontId="21" fillId="0" borderId="0" xfId="0" applyFont="1" applyAlignment="1" applyProtection="1">
      <alignment horizontal="right" vertical="center" wrapText="1"/>
      <protection locked="0"/>
    </xf>
    <xf numFmtId="0" fontId="21" fillId="0" borderId="105" xfId="0" applyFont="1" applyBorder="1" applyAlignment="1" applyProtection="1">
      <alignment horizontal="right" vertical="center" wrapText="1"/>
      <protection locked="0"/>
    </xf>
    <xf numFmtId="0" fontId="21" fillId="0" borderId="71" xfId="0" applyFont="1" applyBorder="1" applyAlignment="1" applyProtection="1">
      <alignment horizontal="right" vertical="center" wrapText="1" indent="1"/>
      <protection locked="0"/>
    </xf>
    <xf numFmtId="0" fontId="21" fillId="0" borderId="68" xfId="0" applyFont="1" applyBorder="1" applyAlignment="1" applyProtection="1">
      <alignment horizontal="right" vertical="center" wrapText="1" indent="1"/>
      <protection locked="0"/>
    </xf>
    <xf numFmtId="0" fontId="21" fillId="0" borderId="102" xfId="0" applyFont="1" applyBorder="1" applyAlignment="1" applyProtection="1">
      <alignment horizontal="right" vertical="center" wrapText="1" indent="1"/>
      <protection locked="0"/>
    </xf>
    <xf numFmtId="0" fontId="43" fillId="17" borderId="98" xfId="0" applyFont="1" applyFill="1" applyBorder="1" applyAlignment="1">
      <alignment horizontal="center" vertical="center"/>
    </xf>
    <xf numFmtId="0" fontId="43" fillId="17" borderId="60" xfId="0" applyFont="1" applyFill="1" applyBorder="1" applyAlignment="1">
      <alignment horizontal="center" vertical="center"/>
    </xf>
    <xf numFmtId="0" fontId="43" fillId="17" borderId="99" xfId="0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4" borderId="0" xfId="0" applyFont="1" applyFill="1" applyAlignment="1">
      <alignment horizontal="center" vertical="center" wrapText="1"/>
    </xf>
    <xf numFmtId="0" fontId="23" fillId="3" borderId="86" xfId="0" applyFont="1" applyFill="1" applyBorder="1" applyAlignment="1">
      <alignment horizontal="center" vertical="center"/>
    </xf>
    <xf numFmtId="0" fontId="23" fillId="3" borderId="87" xfId="0" applyFont="1" applyFill="1" applyBorder="1" applyAlignment="1">
      <alignment horizontal="center" vertical="center"/>
    </xf>
    <xf numFmtId="0" fontId="23" fillId="3" borderId="88" xfId="0" applyFont="1" applyFill="1" applyBorder="1" applyAlignment="1">
      <alignment horizontal="center" vertical="center"/>
    </xf>
    <xf numFmtId="0" fontId="23" fillId="3" borderId="89" xfId="0" applyFont="1" applyFill="1" applyBorder="1" applyAlignment="1">
      <alignment horizontal="center" vertical="center"/>
    </xf>
    <xf numFmtId="0" fontId="23" fillId="3" borderId="90" xfId="0" applyFont="1" applyFill="1" applyBorder="1" applyAlignment="1">
      <alignment horizontal="center" vertical="center"/>
    </xf>
    <xf numFmtId="0" fontId="23" fillId="3" borderId="91" xfId="0" applyFont="1" applyFill="1" applyBorder="1" applyAlignment="1">
      <alignment horizontal="center" vertical="center"/>
    </xf>
    <xf numFmtId="44" fontId="28" fillId="16" borderId="0" xfId="0" applyNumberFormat="1" applyFont="1" applyFill="1" applyAlignment="1" applyProtection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0" fillId="9" borderId="0" xfId="0" applyFont="1" applyFill="1" applyAlignment="1">
      <alignment horizontal="left" vertical="center" wrapText="1"/>
    </xf>
    <xf numFmtId="0" fontId="10" fillId="9" borderId="0" xfId="0" applyFont="1" applyFill="1" applyAlignment="1">
      <alignment horizontal="left" vertical="center"/>
    </xf>
    <xf numFmtId="0" fontId="17" fillId="13" borderId="48" xfId="0" applyFont="1" applyFill="1" applyBorder="1" applyAlignment="1">
      <alignment horizontal="center" vertical="center" wrapText="1"/>
    </xf>
    <xf numFmtId="0" fontId="17" fillId="13" borderId="27" xfId="0" applyFont="1" applyFill="1" applyBorder="1" applyAlignment="1">
      <alignment horizontal="center" vertical="center" wrapText="1"/>
    </xf>
    <xf numFmtId="0" fontId="17" fillId="13" borderId="49" xfId="0" applyFont="1" applyFill="1" applyBorder="1" applyAlignment="1">
      <alignment horizontal="center" vertical="center" wrapText="1"/>
    </xf>
    <xf numFmtId="0" fontId="17" fillId="13" borderId="10" xfId="0" applyFont="1" applyFill="1" applyBorder="1" applyAlignment="1">
      <alignment horizontal="center" vertical="center" wrapText="1"/>
    </xf>
    <xf numFmtId="0" fontId="10" fillId="8" borderId="0" xfId="0" applyFont="1" applyFill="1" applyAlignment="1" applyProtection="1">
      <alignment horizontal="center" vertical="center" wrapText="1"/>
      <protection locked="0"/>
    </xf>
    <xf numFmtId="0" fontId="28" fillId="16" borderId="0" xfId="0" applyFont="1" applyFill="1" applyAlignment="1">
      <alignment horizontal="center" vertical="center"/>
    </xf>
    <xf numFmtId="0" fontId="17" fillId="13" borderId="58" xfId="0" applyFont="1" applyFill="1" applyBorder="1" applyAlignment="1">
      <alignment horizontal="center" vertical="center" wrapText="1"/>
    </xf>
    <xf numFmtId="0" fontId="17" fillId="13" borderId="54" xfId="0" applyFont="1" applyFill="1" applyBorder="1" applyAlignment="1">
      <alignment horizontal="center" vertical="center" wrapText="1"/>
    </xf>
    <xf numFmtId="0" fontId="17" fillId="13" borderId="0" xfId="0" applyFont="1" applyFill="1" applyBorder="1" applyAlignment="1">
      <alignment horizontal="center" vertical="center" wrapText="1"/>
    </xf>
    <xf numFmtId="0" fontId="17" fillId="13" borderId="16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9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" xfId="8" builtinId="5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0.svg"/><Relationship Id="rId1" Type="http://schemas.openxmlformats.org/officeDocument/2006/relationships/image" Target="../media/image9.png"/><Relationship Id="rId4" Type="http://schemas.openxmlformats.org/officeDocument/2006/relationships/image" Target="../media/image8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33</xdr:row>
      <xdr:rowOff>186146</xdr:rowOff>
    </xdr:from>
    <xdr:to>
      <xdr:col>1</xdr:col>
      <xdr:colOff>342900</xdr:colOff>
      <xdr:row>34</xdr:row>
      <xdr:rowOff>285749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5251" y="7158446"/>
          <a:ext cx="247649" cy="2901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95250</xdr:rowOff>
    </xdr:from>
    <xdr:to>
      <xdr:col>1</xdr:col>
      <xdr:colOff>342900</xdr:colOff>
      <xdr:row>15</xdr:row>
      <xdr:rowOff>152399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0" y="269557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41</xdr:row>
      <xdr:rowOff>170322</xdr:rowOff>
    </xdr:from>
    <xdr:to>
      <xdr:col>1</xdr:col>
      <xdr:colOff>371476</xdr:colOff>
      <xdr:row>43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171451</xdr:rowOff>
    </xdr:from>
    <xdr:to>
      <xdr:col>4</xdr:col>
      <xdr:colOff>889000</xdr:colOff>
      <xdr:row>8</xdr:row>
      <xdr:rowOff>50800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3750" y="171451"/>
          <a:ext cx="1384300" cy="1269999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600940</xdr:colOff>
      <xdr:row>5</xdr:row>
      <xdr:rowOff>48495</xdr:rowOff>
    </xdr:from>
    <xdr:to>
      <xdr:col>1</xdr:col>
      <xdr:colOff>977900</xdr:colOff>
      <xdr:row>5</xdr:row>
      <xdr:rowOff>460293</xdr:rowOff>
    </xdr:to>
    <xdr:pic>
      <xdr:nvPicPr>
        <xdr:cNvPr id="3" name="Graphique 2" descr="Ampoule et engrenage avec un remplissage uni">
          <a:extLst>
            <a:ext uri="{FF2B5EF4-FFF2-40B4-BE49-F238E27FC236}">
              <a16:creationId xmlns:a16="http://schemas.microsoft.com/office/drawing/2014/main" id="{E7DDAE95-80B4-442B-B799-E267FE89C6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05715" y="2010645"/>
          <a:ext cx="376960" cy="4117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51"/>
  <sheetViews>
    <sheetView showGridLines="0" tabSelected="1" zoomScaleNormal="100" workbookViewId="0">
      <selection activeCell="C37" sqref="C37:E38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07" t="s">
        <v>165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73" t="s">
        <v>162</v>
      </c>
      <c r="C11" s="274"/>
      <c r="D11" s="274"/>
      <c r="E11" s="275"/>
    </row>
    <row r="12" spans="2:11" s="1" customFormat="1" ht="68" customHeight="1" thickBot="1" x14ac:dyDescent="0.3">
      <c r="B12" s="276"/>
      <c r="C12" s="277"/>
      <c r="D12" s="277"/>
      <c r="E12" s="278"/>
    </row>
    <row r="13" spans="2:11" s="1" customFormat="1" thickTop="1" x14ac:dyDescent="0.3">
      <c r="K13" s="107"/>
    </row>
    <row r="14" spans="2:11" s="1" customFormat="1" ht="13.5" x14ac:dyDescent="0.25"/>
    <row r="15" spans="2:11" s="2" customFormat="1" ht="22.5" customHeight="1" x14ac:dyDescent="0.25">
      <c r="B15" s="279" t="s">
        <v>113</v>
      </c>
      <c r="C15" s="279"/>
      <c r="D15" s="279"/>
      <c r="E15" s="279"/>
    </row>
    <row r="16" spans="2:11" s="1" customFormat="1" ht="18.5" customHeight="1" x14ac:dyDescent="0.25">
      <c r="B16" s="279"/>
      <c r="C16" s="279"/>
      <c r="D16" s="279"/>
      <c r="E16" s="279"/>
    </row>
    <row r="17" spans="2:5" ht="15" thickBot="1" x14ac:dyDescent="0.4"/>
    <row r="18" spans="2:5" ht="35" customHeight="1" thickBot="1" x14ac:dyDescent="0.4">
      <c r="B18" s="282" t="s">
        <v>108</v>
      </c>
      <c r="C18" s="283"/>
      <c r="D18" s="283"/>
      <c r="E18" s="284"/>
    </row>
    <row r="21" spans="2:5" ht="25" customHeight="1" x14ac:dyDescent="0.35">
      <c r="B21" s="3" t="s">
        <v>0</v>
      </c>
      <c r="C21" s="280"/>
      <c r="D21" s="280"/>
      <c r="E21" s="280"/>
    </row>
    <row r="22" spans="2:5" x14ac:dyDescent="0.35">
      <c r="B22" s="4"/>
      <c r="C22" s="4"/>
      <c r="D22" s="4"/>
      <c r="E22" s="4"/>
    </row>
    <row r="23" spans="2:5" ht="25" customHeight="1" x14ac:dyDescent="0.35">
      <c r="B23" s="3" t="s">
        <v>1</v>
      </c>
      <c r="C23" s="280"/>
      <c r="D23" s="280"/>
      <c r="E23" s="280"/>
    </row>
    <row r="24" spans="2:5" x14ac:dyDescent="0.35">
      <c r="B24" s="4"/>
      <c r="C24" s="4"/>
      <c r="D24" s="4"/>
      <c r="E24" s="4"/>
    </row>
    <row r="25" spans="2:5" ht="28" customHeight="1" x14ac:dyDescent="0.35">
      <c r="B25" s="151" t="s">
        <v>111</v>
      </c>
      <c r="C25" s="109" t="s">
        <v>98</v>
      </c>
      <c r="D25" s="108" t="s">
        <v>97</v>
      </c>
      <c r="E25" s="109" t="s">
        <v>99</v>
      </c>
    </row>
    <row r="26" spans="2:5" x14ac:dyDescent="0.35">
      <c r="B26" s="4"/>
      <c r="C26" s="4"/>
      <c r="D26" s="4"/>
      <c r="E26" s="4"/>
    </row>
    <row r="27" spans="2:5" ht="25" customHeight="1" x14ac:dyDescent="0.35">
      <c r="B27" s="3" t="s">
        <v>7</v>
      </c>
      <c r="C27" s="281" t="s">
        <v>8</v>
      </c>
      <c r="D27" s="281"/>
      <c r="E27" s="281"/>
    </row>
    <row r="28" spans="2:5" x14ac:dyDescent="0.35">
      <c r="B28" s="4"/>
      <c r="C28" s="4"/>
      <c r="D28" s="4"/>
      <c r="E28" s="4"/>
    </row>
    <row r="29" spans="2:5" ht="25" customHeight="1" x14ac:dyDescent="0.35">
      <c r="B29" s="3" t="s">
        <v>32</v>
      </c>
      <c r="C29" s="272" t="s">
        <v>37</v>
      </c>
      <c r="D29" s="272"/>
      <c r="E29" s="272"/>
    </row>
    <row r="30" spans="2:5" x14ac:dyDescent="0.35">
      <c r="B30" s="5"/>
      <c r="C30" s="5"/>
      <c r="D30" s="5"/>
      <c r="E30" s="5"/>
    </row>
    <row r="31" spans="2:5" ht="25" customHeight="1" x14ac:dyDescent="0.35">
      <c r="B31" s="3" t="s">
        <v>9</v>
      </c>
      <c r="C31" s="272" t="s">
        <v>31</v>
      </c>
      <c r="D31" s="272"/>
      <c r="E31" s="272"/>
    </row>
    <row r="32" spans="2:5" x14ac:dyDescent="0.35">
      <c r="B32" s="5"/>
      <c r="C32" s="5"/>
      <c r="D32" s="5"/>
      <c r="E32" s="5"/>
    </row>
    <row r="33" spans="2:5" ht="29.5" customHeight="1" x14ac:dyDescent="0.35">
      <c r="B33" s="3" t="s">
        <v>115</v>
      </c>
      <c r="C33" s="287" t="s">
        <v>116</v>
      </c>
      <c r="D33" s="287"/>
      <c r="E33" s="287"/>
    </row>
    <row r="34" spans="2:5" x14ac:dyDescent="0.35">
      <c r="B34" s="5"/>
      <c r="C34" s="5"/>
      <c r="D34" s="5"/>
      <c r="E34" s="5"/>
    </row>
    <row r="35" spans="2:5" s="7" customFormat="1" ht="25" customHeight="1" x14ac:dyDescent="0.3">
      <c r="B35" s="6" t="s">
        <v>10</v>
      </c>
      <c r="C35" s="6"/>
      <c r="D35" s="6"/>
      <c r="E35" s="6"/>
    </row>
    <row r="36" spans="2:5" s="9" customFormat="1" ht="13" x14ac:dyDescent="0.3">
      <c r="B36" s="8"/>
      <c r="C36" s="8"/>
      <c r="D36" s="8"/>
      <c r="E36" s="8"/>
    </row>
    <row r="37" spans="2:5" s="10" customFormat="1" ht="13.5" x14ac:dyDescent="0.3">
      <c r="B37" s="285" t="s">
        <v>117</v>
      </c>
      <c r="C37" s="286" t="s">
        <v>118</v>
      </c>
      <c r="D37" s="286"/>
      <c r="E37" s="286"/>
    </row>
    <row r="38" spans="2:5" s="10" customFormat="1" ht="13.5" x14ac:dyDescent="0.3">
      <c r="B38" s="285"/>
      <c r="C38" s="286"/>
      <c r="D38" s="286"/>
      <c r="E38" s="286"/>
    </row>
    <row r="39" spans="2:5" s="10" customFormat="1" ht="13.5" x14ac:dyDescent="0.3">
      <c r="B39" s="152"/>
      <c r="C39" s="153"/>
      <c r="D39" s="153"/>
      <c r="E39" s="153"/>
    </row>
    <row r="40" spans="2:5" s="10" customFormat="1" ht="13.5" x14ac:dyDescent="0.3">
      <c r="B40" s="285" t="s">
        <v>70</v>
      </c>
      <c r="C40" s="286" t="s">
        <v>112</v>
      </c>
      <c r="D40" s="286"/>
      <c r="E40" s="286"/>
    </row>
    <row r="41" spans="2:5" ht="26.5" customHeight="1" x14ac:dyDescent="0.35">
      <c r="B41" s="285"/>
      <c r="C41" s="286"/>
      <c r="D41" s="286"/>
      <c r="E41" s="286"/>
    </row>
    <row r="43" spans="2:5" ht="25" customHeight="1" x14ac:dyDescent="0.35">
      <c r="B43" s="6" t="s">
        <v>11</v>
      </c>
      <c r="C43" s="11"/>
      <c r="D43" s="11"/>
      <c r="E43" s="11"/>
    </row>
    <row r="45" spans="2:5" s="7" customFormat="1" ht="13.5" x14ac:dyDescent="0.3">
      <c r="B45" s="31"/>
      <c r="C45" s="7" t="s">
        <v>12</v>
      </c>
    </row>
    <row r="46" spans="2:5" s="7" customFormat="1" ht="13.5" x14ac:dyDescent="0.3"/>
    <row r="47" spans="2:5" s="7" customFormat="1" ht="13.5" x14ac:dyDescent="0.3">
      <c r="B47" s="30"/>
      <c r="C47" s="7" t="s">
        <v>13</v>
      </c>
    </row>
    <row r="48" spans="2:5" s="7" customFormat="1" ht="13.5" x14ac:dyDescent="0.3"/>
    <row r="49" spans="2:3" s="7" customFormat="1" ht="13.5" x14ac:dyDescent="0.3">
      <c r="B49" s="29"/>
      <c r="C49" s="7" t="s">
        <v>14</v>
      </c>
    </row>
    <row r="51" spans="2:3" x14ac:dyDescent="0.35">
      <c r="B51" s="32"/>
      <c r="C51" s="7" t="s">
        <v>49</v>
      </c>
    </row>
  </sheetData>
  <sheetProtection algorithmName="SHA-512" hashValue="KY7rLfYQHE08FrIVqgruWZnpVdyZlipA5k2mNzgF2X/ZaUnH4JbvnL0u1OqchoS9W2UgPXk6gWfqG1K2H3O6CA==" saltValue="SSlwOaSLbUS4JvJBoyupuQ==" spinCount="100000" sheet="1" formatCells="0" formatColumns="0" formatRows="0" pivotTables="0"/>
  <mergeCells count="13">
    <mergeCell ref="B40:B41"/>
    <mergeCell ref="C40:E41"/>
    <mergeCell ref="B37:B38"/>
    <mergeCell ref="C37:E38"/>
    <mergeCell ref="C33:E33"/>
    <mergeCell ref="C31:E31"/>
    <mergeCell ref="B11:E12"/>
    <mergeCell ref="B15:E16"/>
    <mergeCell ref="C21:E21"/>
    <mergeCell ref="C23:E23"/>
    <mergeCell ref="C27:E27"/>
    <mergeCell ref="B18:E18"/>
    <mergeCell ref="C29:E29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E7FE724-F318-49C0-9FAF-525D105AA4B2}">
          <x14:formula1>
            <xm:f>Listes!$A$2:$A$8</xm:f>
          </x14:formula1>
          <xm:sqref>C27:E27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64"/>
      <c r="C1" s="65"/>
      <c r="D1" s="65"/>
      <c r="E1" s="65"/>
      <c r="F1" s="65"/>
      <c r="G1" s="65"/>
      <c r="H1" s="65"/>
      <c r="I1" s="65"/>
    </row>
    <row r="2" spans="1:15" ht="30" customHeight="1" thickTop="1" x14ac:dyDescent="0.25">
      <c r="B2" s="273" t="s">
        <v>96</v>
      </c>
      <c r="C2" s="274"/>
      <c r="D2" s="274"/>
      <c r="E2" s="274"/>
      <c r="F2" s="274"/>
      <c r="G2" s="274"/>
      <c r="H2" s="274"/>
      <c r="I2" s="275"/>
      <c r="J2" s="20"/>
    </row>
    <row r="3" spans="1:15" ht="30" customHeight="1" thickBot="1" x14ac:dyDescent="0.3">
      <c r="B3" s="276"/>
      <c r="C3" s="277"/>
      <c r="D3" s="277"/>
      <c r="E3" s="277"/>
      <c r="F3" s="277"/>
      <c r="G3" s="277"/>
      <c r="H3" s="277"/>
      <c r="I3" s="278"/>
      <c r="J3" s="20"/>
      <c r="K3" s="19"/>
    </row>
    <row r="4" spans="1:15" ht="14.5" thickTop="1" thickBot="1" x14ac:dyDescent="0.3">
      <c r="B4" s="66"/>
      <c r="C4" s="66"/>
      <c r="D4" s="67"/>
      <c r="E4" s="67"/>
      <c r="F4" s="67"/>
      <c r="G4" s="67"/>
      <c r="H4" s="67"/>
      <c r="I4" s="68"/>
    </row>
    <row r="5" spans="1:15" ht="40" customHeight="1" thickBot="1" x14ac:dyDescent="0.3">
      <c r="B5" s="298" t="s">
        <v>88</v>
      </c>
      <c r="C5" s="299"/>
      <c r="D5" s="300"/>
      <c r="E5" s="79" t="s">
        <v>55</v>
      </c>
      <c r="F5" s="77" t="s">
        <v>56</v>
      </c>
      <c r="G5" s="77" t="s">
        <v>57</v>
      </c>
      <c r="H5" s="77" t="s">
        <v>58</v>
      </c>
      <c r="I5" s="78" t="s">
        <v>59</v>
      </c>
    </row>
    <row r="6" spans="1:15" ht="30" customHeight="1" thickBot="1" x14ac:dyDescent="0.3">
      <c r="B6" s="288" t="s">
        <v>79</v>
      </c>
      <c r="C6" s="289"/>
      <c r="D6" s="289"/>
      <c r="E6" s="289"/>
      <c r="F6" s="289"/>
      <c r="G6" s="289"/>
      <c r="H6" s="289"/>
      <c r="I6" s="290"/>
    </row>
    <row r="7" spans="1:15" ht="30" customHeight="1" x14ac:dyDescent="0.25">
      <c r="B7" s="301" t="s">
        <v>89</v>
      </c>
      <c r="C7" s="302"/>
      <c r="D7" s="303"/>
      <c r="E7" s="132">
        <v>0</v>
      </c>
      <c r="F7" s="133">
        <v>0</v>
      </c>
      <c r="G7" s="133">
        <v>0</v>
      </c>
      <c r="H7" s="134">
        <v>0</v>
      </c>
      <c r="I7" s="88">
        <f>SUM(E7:H7)</f>
        <v>0</v>
      </c>
      <c r="J7" s="66"/>
    </row>
    <row r="8" spans="1:15" ht="30" customHeight="1" x14ac:dyDescent="0.25">
      <c r="B8" s="295" t="s">
        <v>90</v>
      </c>
      <c r="C8" s="296"/>
      <c r="D8" s="297"/>
      <c r="E8" s="80">
        <v>0</v>
      </c>
      <c r="F8" s="75">
        <v>0</v>
      </c>
      <c r="G8" s="75">
        <v>0</v>
      </c>
      <c r="H8" s="75">
        <v>0</v>
      </c>
      <c r="I8" s="76">
        <f>SUM(E8:H8)</f>
        <v>0</v>
      </c>
      <c r="J8" s="66"/>
    </row>
    <row r="9" spans="1:15" ht="30" customHeight="1" x14ac:dyDescent="0.25">
      <c r="B9" s="295" t="s">
        <v>94</v>
      </c>
      <c r="C9" s="296"/>
      <c r="D9" s="297"/>
      <c r="E9" s="130">
        <v>0</v>
      </c>
      <c r="F9" s="75">
        <v>0</v>
      </c>
      <c r="G9" s="75">
        <v>0</v>
      </c>
      <c r="H9" s="75">
        <v>0</v>
      </c>
      <c r="I9" s="76">
        <f>SUM(E9:H9)</f>
        <v>0</v>
      </c>
      <c r="J9" s="66"/>
    </row>
    <row r="10" spans="1:15" ht="30" customHeight="1" x14ac:dyDescent="0.25">
      <c r="B10" s="304" t="s">
        <v>106</v>
      </c>
      <c r="C10" s="305"/>
      <c r="D10" s="305"/>
      <c r="E10" s="142">
        <f>SUM(E7:E9)</f>
        <v>0</v>
      </c>
      <c r="F10" s="140">
        <f t="shared" ref="F10:H10" si="0">SUM(F7:F9)</f>
        <v>0</v>
      </c>
      <c r="G10" s="140">
        <f t="shared" si="0"/>
        <v>0</v>
      </c>
      <c r="H10" s="140">
        <f t="shared" si="0"/>
        <v>0</v>
      </c>
      <c r="I10" s="141">
        <f>SUM(I7:I9)</f>
        <v>0</v>
      </c>
      <c r="J10" s="66"/>
      <c r="O10" s="19"/>
    </row>
    <row r="11" spans="1:15" ht="30" customHeight="1" thickBot="1" x14ac:dyDescent="0.3">
      <c r="B11" s="291" t="s">
        <v>77</v>
      </c>
      <c r="C11" s="292"/>
      <c r="D11" s="292"/>
      <c r="E11" s="293"/>
      <c r="F11" s="293"/>
      <c r="G11" s="293"/>
      <c r="H11" s="293"/>
      <c r="I11" s="294"/>
    </row>
    <row r="12" spans="1:15" ht="30" customHeight="1" x14ac:dyDescent="0.25">
      <c r="A12" s="19"/>
      <c r="B12" s="330" t="s">
        <v>86</v>
      </c>
      <c r="C12" s="331"/>
      <c r="D12" s="332"/>
      <c r="E12" s="84">
        <v>0</v>
      </c>
      <c r="F12" s="85">
        <v>0</v>
      </c>
      <c r="G12" s="85">
        <v>0</v>
      </c>
      <c r="H12" s="85">
        <v>0</v>
      </c>
      <c r="I12" s="86">
        <f>SUM(E12:H12)</f>
        <v>0</v>
      </c>
      <c r="J12" s="66"/>
    </row>
    <row r="13" spans="1:15" ht="30" customHeight="1" x14ac:dyDescent="0.25">
      <c r="B13" s="295" t="s">
        <v>39</v>
      </c>
      <c r="C13" s="296"/>
      <c r="D13" s="297"/>
      <c r="E13" s="87">
        <v>0</v>
      </c>
      <c r="F13" s="135">
        <v>0</v>
      </c>
      <c r="G13" s="135">
        <v>0</v>
      </c>
      <c r="H13" s="135">
        <v>0</v>
      </c>
      <c r="I13" s="76">
        <f t="shared" ref="I13:I18" si="1">SUM(E13:H13)</f>
        <v>0</v>
      </c>
      <c r="J13" s="66"/>
    </row>
    <row r="14" spans="1:15" ht="30" customHeight="1" x14ac:dyDescent="0.25">
      <c r="B14" s="329" t="s">
        <v>40</v>
      </c>
      <c r="C14" s="296"/>
      <c r="D14" s="297"/>
      <c r="E14" s="87">
        <v>0</v>
      </c>
      <c r="F14" s="74">
        <v>0</v>
      </c>
      <c r="G14" s="74">
        <v>0</v>
      </c>
      <c r="H14" s="74">
        <v>0</v>
      </c>
      <c r="I14" s="76">
        <f>SUM(E14:H14)</f>
        <v>0</v>
      </c>
      <c r="J14" s="66"/>
    </row>
    <row r="15" spans="1:15" ht="30" customHeight="1" x14ac:dyDescent="0.25">
      <c r="B15" s="295" t="s">
        <v>42</v>
      </c>
      <c r="C15" s="296"/>
      <c r="D15" s="297"/>
      <c r="E15" s="87">
        <v>0</v>
      </c>
      <c r="F15" s="74">
        <v>0</v>
      </c>
      <c r="G15" s="74">
        <v>0</v>
      </c>
      <c r="H15" s="74">
        <v>0</v>
      </c>
      <c r="I15" s="76">
        <f>SUM(E15:H15)</f>
        <v>0</v>
      </c>
      <c r="J15" s="66"/>
    </row>
    <row r="16" spans="1:15" ht="30" customHeight="1" x14ac:dyDescent="0.25">
      <c r="B16" s="295" t="s">
        <v>44</v>
      </c>
      <c r="C16" s="296"/>
      <c r="D16" s="297"/>
      <c r="E16" s="87">
        <v>0</v>
      </c>
      <c r="F16" s="74">
        <v>0</v>
      </c>
      <c r="G16" s="74">
        <v>0</v>
      </c>
      <c r="H16" s="74">
        <v>0</v>
      </c>
      <c r="I16" s="76">
        <f>SUM(E16:H16)</f>
        <v>0</v>
      </c>
      <c r="J16" s="66"/>
    </row>
    <row r="17" spans="2:14" ht="34.5" customHeight="1" x14ac:dyDescent="0.25">
      <c r="B17" s="295" t="s">
        <v>87</v>
      </c>
      <c r="C17" s="296"/>
      <c r="D17" s="297"/>
      <c r="E17" s="87">
        <v>0</v>
      </c>
      <c r="F17" s="74">
        <v>0</v>
      </c>
      <c r="G17" s="74">
        <v>0</v>
      </c>
      <c r="H17" s="74">
        <v>0</v>
      </c>
      <c r="I17" s="76">
        <f>SUM(E17:H17)</f>
        <v>0</v>
      </c>
      <c r="J17" s="66"/>
    </row>
    <row r="18" spans="2:14" ht="30" customHeight="1" x14ac:dyDescent="0.25">
      <c r="B18" s="295" t="s">
        <v>45</v>
      </c>
      <c r="C18" s="296"/>
      <c r="D18" s="297"/>
      <c r="E18" s="87">
        <v>0</v>
      </c>
      <c r="F18" s="143">
        <v>0</v>
      </c>
      <c r="G18" s="143">
        <v>0</v>
      </c>
      <c r="H18" s="143">
        <v>0</v>
      </c>
      <c r="I18" s="76">
        <f t="shared" si="1"/>
        <v>0</v>
      </c>
      <c r="J18" s="66"/>
      <c r="N18" s="19"/>
    </row>
    <row r="19" spans="2:14" ht="30" customHeight="1" x14ac:dyDescent="0.25">
      <c r="B19" s="324" t="s">
        <v>2</v>
      </c>
      <c r="C19" s="325"/>
      <c r="D19" s="325"/>
      <c r="E19" s="144">
        <f>SUM(E12:E18)</f>
        <v>0</v>
      </c>
      <c r="F19" s="145">
        <f t="shared" ref="F19:H19" si="2">SUM(F12:F18)</f>
        <v>0</v>
      </c>
      <c r="G19" s="145">
        <f t="shared" si="2"/>
        <v>0</v>
      </c>
      <c r="H19" s="146">
        <f t="shared" si="2"/>
        <v>0</v>
      </c>
      <c r="I19" s="131">
        <f>SUM(I12:I18)</f>
        <v>0</v>
      </c>
      <c r="J19" s="66"/>
    </row>
    <row r="20" spans="2:14" ht="30" customHeight="1" x14ac:dyDescent="0.25">
      <c r="B20" s="326" t="s">
        <v>107</v>
      </c>
      <c r="C20" s="327"/>
      <c r="D20" s="328"/>
      <c r="E20" s="147">
        <f>SUM(E10+E19)</f>
        <v>0</v>
      </c>
      <c r="F20" s="148">
        <f t="shared" ref="F20:I20" si="3">SUM(F10+F19)</f>
        <v>0</v>
      </c>
      <c r="G20" s="148">
        <f t="shared" si="3"/>
        <v>0</v>
      </c>
      <c r="H20" s="149">
        <f t="shared" si="3"/>
        <v>0</v>
      </c>
      <c r="I20" s="150">
        <f t="shared" si="3"/>
        <v>0</v>
      </c>
      <c r="J20" s="138"/>
    </row>
    <row r="21" spans="2:14" ht="30" customHeight="1" thickBot="1" x14ac:dyDescent="0.3">
      <c r="B21" s="315" t="s">
        <v>54</v>
      </c>
      <c r="C21" s="316"/>
      <c r="D21" s="316"/>
      <c r="E21" s="316"/>
      <c r="F21" s="316"/>
      <c r="G21" s="316"/>
      <c r="H21" s="316"/>
      <c r="I21" s="317"/>
    </row>
    <row r="22" spans="2:14" ht="38.5" customHeight="1" thickBot="1" x14ac:dyDescent="0.3">
      <c r="B22" s="301" t="s">
        <v>8</v>
      </c>
      <c r="C22" s="302"/>
      <c r="D22" s="303"/>
      <c r="E22" s="136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37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37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37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37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39"/>
    </row>
    <row r="23" spans="2:14" ht="30" customHeight="1" thickBot="1" x14ac:dyDescent="0.3">
      <c r="B23" s="309" t="s">
        <v>2</v>
      </c>
      <c r="C23" s="310"/>
      <c r="D23" s="311"/>
      <c r="E23" s="81">
        <f>SUM(E20+E22)</f>
        <v>0</v>
      </c>
      <c r="F23" s="82">
        <f>SUM(F22+F20)</f>
        <v>0</v>
      </c>
      <c r="G23" s="82">
        <f>SUM(G22+G20)</f>
        <v>0</v>
      </c>
      <c r="H23" s="82">
        <f>SUM(H22+H20)</f>
        <v>0</v>
      </c>
      <c r="I23" s="83">
        <f>SUM(I22+I20)</f>
        <v>0</v>
      </c>
    </row>
    <row r="24" spans="2:14" ht="14" thickBot="1" x14ac:dyDescent="0.3">
      <c r="B24" s="69"/>
      <c r="C24" s="71"/>
      <c r="D24" s="71"/>
      <c r="E24" s="70"/>
      <c r="F24" s="70"/>
      <c r="G24" s="70"/>
      <c r="H24" s="70"/>
      <c r="I24" s="70"/>
    </row>
    <row r="25" spans="2:14" ht="40" customHeight="1" thickBot="1" x14ac:dyDescent="0.3">
      <c r="B25" s="312" t="s">
        <v>60</v>
      </c>
      <c r="C25" s="313"/>
      <c r="D25" s="314"/>
      <c r="E25" s="89" t="s">
        <v>55</v>
      </c>
      <c r="F25" s="77" t="s">
        <v>56</v>
      </c>
      <c r="G25" s="77" t="s">
        <v>57</v>
      </c>
      <c r="H25" s="77" t="s">
        <v>58</v>
      </c>
      <c r="I25" s="98" t="s">
        <v>59</v>
      </c>
    </row>
    <row r="26" spans="2:14" s="21" customFormat="1" ht="30" customHeight="1" thickBot="1" x14ac:dyDescent="0.4">
      <c r="B26" s="318" t="s">
        <v>81</v>
      </c>
      <c r="C26" s="319"/>
      <c r="D26" s="320"/>
      <c r="E26" s="90">
        <f>SUM(E27:E32)</f>
        <v>0</v>
      </c>
      <c r="F26" s="94">
        <f>SUM(F27:F32)</f>
        <v>0</v>
      </c>
      <c r="G26" s="94">
        <f>SUM(G27:G32)</f>
        <v>0</v>
      </c>
      <c r="H26" s="94">
        <f>SUM(H27:H32)</f>
        <v>0</v>
      </c>
      <c r="I26" s="99">
        <f>SUM(E26:H26)</f>
        <v>0</v>
      </c>
      <c r="J26" s="73"/>
    </row>
    <row r="27" spans="2:14" s="21" customFormat="1" ht="30" customHeight="1" x14ac:dyDescent="0.35">
      <c r="B27" s="321" t="s">
        <v>61</v>
      </c>
      <c r="C27" s="322"/>
      <c r="D27" s="323"/>
      <c r="E27" s="91">
        <v>0</v>
      </c>
      <c r="F27" s="95">
        <v>0</v>
      </c>
      <c r="G27" s="95">
        <v>0</v>
      </c>
      <c r="H27" s="95">
        <v>0</v>
      </c>
      <c r="I27" s="100">
        <f>SUM(E27:H27)</f>
        <v>0</v>
      </c>
      <c r="J27" s="73"/>
    </row>
    <row r="28" spans="2:14" s="21" customFormat="1" ht="30" customHeight="1" x14ac:dyDescent="0.35">
      <c r="B28" s="306" t="s">
        <v>62</v>
      </c>
      <c r="C28" s="307"/>
      <c r="D28" s="308"/>
      <c r="E28" s="87">
        <v>0</v>
      </c>
      <c r="F28" s="74">
        <v>0</v>
      </c>
      <c r="G28" s="74">
        <v>0</v>
      </c>
      <c r="H28" s="74">
        <v>0</v>
      </c>
      <c r="I28" s="102">
        <f t="shared" ref="I28:I32" si="4">SUM(E28:H28)</f>
        <v>0</v>
      </c>
      <c r="J28" s="73"/>
    </row>
    <row r="29" spans="2:14" s="21" customFormat="1" ht="30" customHeight="1" x14ac:dyDescent="0.35">
      <c r="B29" s="321" t="s">
        <v>63</v>
      </c>
      <c r="C29" s="322"/>
      <c r="D29" s="323"/>
      <c r="E29" s="91">
        <v>0</v>
      </c>
      <c r="F29" s="95">
        <v>0</v>
      </c>
      <c r="G29" s="95">
        <v>0</v>
      </c>
      <c r="H29" s="95">
        <v>0</v>
      </c>
      <c r="I29" s="100">
        <f t="shared" si="4"/>
        <v>0</v>
      </c>
      <c r="J29" s="73"/>
    </row>
    <row r="30" spans="2:14" s="21" customFormat="1" ht="30" customHeight="1" x14ac:dyDescent="0.35">
      <c r="B30" s="306" t="s">
        <v>64</v>
      </c>
      <c r="C30" s="307"/>
      <c r="D30" s="308"/>
      <c r="E30" s="87">
        <v>0</v>
      </c>
      <c r="F30" s="74">
        <v>0</v>
      </c>
      <c r="G30" s="74">
        <v>0</v>
      </c>
      <c r="H30" s="74">
        <v>0</v>
      </c>
      <c r="I30" s="102">
        <f t="shared" si="4"/>
        <v>0</v>
      </c>
      <c r="J30" s="73"/>
    </row>
    <row r="31" spans="2:14" s="21" customFormat="1" ht="30" customHeight="1" x14ac:dyDescent="0.35">
      <c r="B31" s="306" t="s">
        <v>65</v>
      </c>
      <c r="C31" s="307"/>
      <c r="D31" s="308"/>
      <c r="E31" s="87">
        <v>0</v>
      </c>
      <c r="F31" s="74">
        <v>0</v>
      </c>
      <c r="G31" s="74">
        <v>0</v>
      </c>
      <c r="H31" s="74">
        <v>0</v>
      </c>
      <c r="I31" s="102">
        <f t="shared" si="4"/>
        <v>0</v>
      </c>
      <c r="J31" s="73"/>
    </row>
    <row r="32" spans="2:14" s="21" customFormat="1" ht="30" customHeight="1" thickBot="1" x14ac:dyDescent="0.4">
      <c r="B32" s="321" t="s">
        <v>66</v>
      </c>
      <c r="C32" s="322"/>
      <c r="D32" s="323"/>
      <c r="E32" s="91">
        <v>0</v>
      </c>
      <c r="F32" s="95">
        <v>0</v>
      </c>
      <c r="G32" s="95">
        <v>0</v>
      </c>
      <c r="H32" s="95">
        <v>0</v>
      </c>
      <c r="I32" s="100">
        <f t="shared" si="4"/>
        <v>0</v>
      </c>
      <c r="J32" s="73"/>
    </row>
    <row r="33" spans="2:10" s="21" customFormat="1" ht="30" customHeight="1" thickBot="1" x14ac:dyDescent="0.4">
      <c r="B33" s="318" t="s">
        <v>82</v>
      </c>
      <c r="C33" s="319"/>
      <c r="D33" s="320"/>
      <c r="E33" s="90">
        <f>SUM(E34:E35)</f>
        <v>0</v>
      </c>
      <c r="F33" s="94">
        <f t="shared" ref="F33:H33" si="5">SUM(F34:F35)</f>
        <v>0</v>
      </c>
      <c r="G33" s="94">
        <f t="shared" si="5"/>
        <v>0</v>
      </c>
      <c r="H33" s="94">
        <f t="shared" si="5"/>
        <v>0</v>
      </c>
      <c r="I33" s="99">
        <f>SUM(E33:H33)</f>
        <v>0</v>
      </c>
      <c r="J33" s="73"/>
    </row>
    <row r="34" spans="2:10" s="21" customFormat="1" ht="30" customHeight="1" x14ac:dyDescent="0.35">
      <c r="B34" s="336" t="s">
        <v>67</v>
      </c>
      <c r="C34" s="337"/>
      <c r="D34" s="338"/>
      <c r="E34" s="84">
        <v>0</v>
      </c>
      <c r="F34" s="85">
        <v>0</v>
      </c>
      <c r="G34" s="85">
        <v>0</v>
      </c>
      <c r="H34" s="85">
        <v>0</v>
      </c>
      <c r="I34" s="103">
        <f t="shared" ref="I34:I35" si="6">SUM(E34:H34)</f>
        <v>0</v>
      </c>
      <c r="J34" s="73"/>
    </row>
    <row r="35" spans="2:10" s="21" customFormat="1" ht="30" customHeight="1" thickBot="1" x14ac:dyDescent="0.4">
      <c r="B35" s="321" t="s">
        <v>67</v>
      </c>
      <c r="C35" s="322"/>
      <c r="D35" s="323"/>
      <c r="E35" s="91">
        <v>0</v>
      </c>
      <c r="F35" s="95">
        <v>0</v>
      </c>
      <c r="G35" s="95">
        <v>0</v>
      </c>
      <c r="H35" s="95">
        <v>0</v>
      </c>
      <c r="I35" s="100">
        <f t="shared" si="6"/>
        <v>0</v>
      </c>
      <c r="J35" s="73"/>
    </row>
    <row r="36" spans="2:10" s="21" customFormat="1" ht="30" customHeight="1" thickBot="1" x14ac:dyDescent="0.4">
      <c r="B36" s="318" t="s">
        <v>84</v>
      </c>
      <c r="C36" s="319"/>
      <c r="D36" s="320"/>
      <c r="E36" s="90">
        <f>SUM(E37)</f>
        <v>0</v>
      </c>
      <c r="F36" s="94">
        <f>SUM(F37)</f>
        <v>0</v>
      </c>
      <c r="G36" s="94">
        <f>SUM(G37)</f>
        <v>0</v>
      </c>
      <c r="H36" s="94">
        <f>SUM(H37)</f>
        <v>0</v>
      </c>
      <c r="I36" s="99">
        <f>SUM(E36:H36)</f>
        <v>0</v>
      </c>
      <c r="J36" s="73"/>
    </row>
    <row r="37" spans="2:10" s="21" customFormat="1" ht="30" customHeight="1" thickBot="1" x14ac:dyDescent="0.4">
      <c r="B37" s="321" t="s">
        <v>85</v>
      </c>
      <c r="C37" s="322"/>
      <c r="D37" s="323"/>
      <c r="E37" s="92">
        <f>E15</f>
        <v>0</v>
      </c>
      <c r="F37" s="96">
        <f>F15</f>
        <v>0</v>
      </c>
      <c r="G37" s="96">
        <f>G15</f>
        <v>0</v>
      </c>
      <c r="H37" s="96">
        <f>H15</f>
        <v>0</v>
      </c>
      <c r="I37" s="100">
        <f>SUM(E37:H37)</f>
        <v>0</v>
      </c>
      <c r="J37" s="73"/>
    </row>
    <row r="38" spans="2:10" s="21" customFormat="1" ht="30" customHeight="1" thickBot="1" x14ac:dyDescent="0.4">
      <c r="B38" s="318" t="s">
        <v>68</v>
      </c>
      <c r="C38" s="319"/>
      <c r="D38" s="320"/>
      <c r="E38" s="90">
        <f>SUM(E39:E39)</f>
        <v>0</v>
      </c>
      <c r="F38" s="94">
        <f>SUM(F39:F39)</f>
        <v>0</v>
      </c>
      <c r="G38" s="94">
        <f>SUM(G39:G39)</f>
        <v>0</v>
      </c>
      <c r="H38" s="94">
        <f>SUM(H39:H39)</f>
        <v>0</v>
      </c>
      <c r="I38" s="99">
        <f>SUM(E38:H38)</f>
        <v>0</v>
      </c>
      <c r="J38" s="73"/>
    </row>
    <row r="39" spans="2:10" s="21" customFormat="1" ht="30" customHeight="1" thickBot="1" x14ac:dyDescent="0.4">
      <c r="B39" s="321" t="s">
        <v>83</v>
      </c>
      <c r="C39" s="322"/>
      <c r="D39" s="323"/>
      <c r="E39" s="91">
        <v>0</v>
      </c>
      <c r="F39" s="95">
        <v>0</v>
      </c>
      <c r="G39" s="95">
        <v>0</v>
      </c>
      <c r="H39" s="95">
        <v>0</v>
      </c>
      <c r="I39" s="100">
        <f t="shared" ref="I39" si="7">SUM(E39:H39)</f>
        <v>0</v>
      </c>
      <c r="J39" s="73"/>
    </row>
    <row r="40" spans="2:10" s="21" customFormat="1" ht="30" customHeight="1" thickBot="1" x14ac:dyDescent="0.4">
      <c r="B40" s="333" t="s">
        <v>2</v>
      </c>
      <c r="C40" s="334"/>
      <c r="D40" s="335"/>
      <c r="E40" s="93">
        <f>SUM(E26,E33,E38)</f>
        <v>0</v>
      </c>
      <c r="F40" s="97">
        <f>SUM(F26,F33,F38)</f>
        <v>0</v>
      </c>
      <c r="G40" s="97">
        <f>SUM(G26,G33,G38)</f>
        <v>0</v>
      </c>
      <c r="H40" s="97">
        <f>SUM(H26,H33,H38)</f>
        <v>0</v>
      </c>
      <c r="I40" s="101">
        <f>I26+I33+I38</f>
        <v>0</v>
      </c>
    </row>
    <row r="41" spans="2:10" x14ac:dyDescent="0.25">
      <c r="B41" s="64"/>
      <c r="C41" s="64"/>
      <c r="D41" s="64"/>
      <c r="E41" s="64"/>
      <c r="F41" s="64"/>
      <c r="G41" s="64"/>
      <c r="H41" s="64"/>
      <c r="I41" s="72"/>
    </row>
    <row r="42" spans="2:10" x14ac:dyDescent="0.25">
      <c r="B42" s="64" t="s">
        <v>80</v>
      </c>
      <c r="C42" s="64"/>
      <c r="D42" s="64"/>
      <c r="E42" s="64"/>
      <c r="F42" s="64"/>
      <c r="G42" s="64"/>
      <c r="H42" s="64"/>
      <c r="I42" s="64"/>
    </row>
    <row r="43" spans="2:10" x14ac:dyDescent="0.25">
      <c r="B43" s="64"/>
      <c r="C43" s="64"/>
      <c r="D43" s="64"/>
      <c r="E43" s="64"/>
      <c r="F43" s="64"/>
      <c r="G43" s="64"/>
      <c r="H43" s="64"/>
      <c r="I43" s="64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Listes!#REF!</xm:f>
          </x14:formula1>
          <xm:sqref>B22:D22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A073-BADB-463E-A337-8BB329F618B6}">
  <dimension ref="A1:S97"/>
  <sheetViews>
    <sheetView showGridLines="0" topLeftCell="A7" zoomScaleNormal="100" workbookViewId="0">
      <selection activeCell="E20" sqref="E20"/>
    </sheetView>
  </sheetViews>
  <sheetFormatPr baseColWidth="10" defaultRowHeight="14.5" x14ac:dyDescent="0.35"/>
  <cols>
    <col min="1" max="1" width="2.453125" customWidth="1"/>
    <col min="2" max="2" width="28.54296875" customWidth="1"/>
    <col min="3" max="3" width="30.81640625" customWidth="1"/>
    <col min="4" max="4" width="23.81640625" customWidth="1"/>
    <col min="5" max="5" width="22.1796875" customWidth="1"/>
    <col min="6" max="6" width="23.54296875" customWidth="1"/>
  </cols>
  <sheetData>
    <row r="1" spans="1:19" ht="15" thickBot="1" x14ac:dyDescent="0.4"/>
    <row r="2" spans="1:19" ht="15" customHeight="1" x14ac:dyDescent="0.35">
      <c r="B2" s="345" t="s">
        <v>163</v>
      </c>
      <c r="C2" s="346"/>
      <c r="D2" s="346"/>
      <c r="E2" s="346"/>
      <c r="F2" s="347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58"/>
    </row>
    <row r="3" spans="1:19" ht="15" customHeight="1" x14ac:dyDescent="0.35">
      <c r="B3" s="348"/>
      <c r="C3" s="349"/>
      <c r="D3" s="349"/>
      <c r="E3" s="349"/>
      <c r="F3" s="350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58"/>
    </row>
    <row r="4" spans="1:19" ht="14.5" customHeight="1" x14ac:dyDescent="0.35">
      <c r="B4" s="348"/>
      <c r="C4" s="349"/>
      <c r="D4" s="349"/>
      <c r="E4" s="349"/>
      <c r="F4" s="350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58"/>
    </row>
    <row r="5" spans="1:19" ht="42.5" customHeight="1" thickBot="1" x14ac:dyDescent="0.4">
      <c r="B5" s="351"/>
      <c r="C5" s="352"/>
      <c r="D5" s="352"/>
      <c r="E5" s="352"/>
      <c r="F5" s="353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58"/>
    </row>
    <row r="7" spans="1:19" ht="14.5" customHeight="1" x14ac:dyDescent="0.35">
      <c r="A7" s="129"/>
      <c r="B7" s="339" t="s">
        <v>159</v>
      </c>
      <c r="C7" s="339"/>
      <c r="D7" s="339"/>
      <c r="E7" s="339"/>
      <c r="F7" s="340"/>
      <c r="G7" s="126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58"/>
    </row>
    <row r="8" spans="1:19" x14ac:dyDescent="0.35">
      <c r="A8" s="129"/>
      <c r="B8" s="341"/>
      <c r="C8" s="341"/>
      <c r="D8" s="341"/>
      <c r="E8" s="341"/>
      <c r="F8" s="342"/>
      <c r="G8" s="126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58"/>
    </row>
    <row r="9" spans="1:19" x14ac:dyDescent="0.35">
      <c r="A9" s="129"/>
      <c r="B9" s="341"/>
      <c r="C9" s="341"/>
      <c r="D9" s="341"/>
      <c r="E9" s="341"/>
      <c r="F9" s="342"/>
      <c r="G9" s="126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58"/>
    </row>
    <row r="10" spans="1:19" x14ac:dyDescent="0.35">
      <c r="A10" s="129"/>
      <c r="B10" s="341"/>
      <c r="C10" s="341"/>
      <c r="D10" s="341"/>
      <c r="E10" s="341"/>
      <c r="F10" s="342"/>
      <c r="G10" s="126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58"/>
    </row>
    <row r="11" spans="1:19" x14ac:dyDescent="0.35">
      <c r="A11" s="129"/>
      <c r="B11" s="341"/>
      <c r="C11" s="341"/>
      <c r="D11" s="341"/>
      <c r="E11" s="341"/>
      <c r="F11" s="342"/>
      <c r="G11" s="126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58"/>
    </row>
    <row r="12" spans="1:19" x14ac:dyDescent="0.35">
      <c r="A12" s="129"/>
      <c r="B12" s="341"/>
      <c r="C12" s="341"/>
      <c r="D12" s="341"/>
      <c r="E12" s="341"/>
      <c r="F12" s="342"/>
      <c r="G12" s="126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58"/>
    </row>
    <row r="13" spans="1:19" x14ac:dyDescent="0.35">
      <c r="A13" s="129"/>
      <c r="B13" s="341"/>
      <c r="C13" s="341"/>
      <c r="D13" s="341"/>
      <c r="E13" s="341"/>
      <c r="F13" s="342"/>
      <c r="G13" s="126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58"/>
    </row>
    <row r="14" spans="1:19" x14ac:dyDescent="0.35">
      <c r="A14" s="129"/>
      <c r="B14" s="341"/>
      <c r="C14" s="341"/>
      <c r="D14" s="341"/>
      <c r="E14" s="341"/>
      <c r="F14" s="342"/>
      <c r="G14" s="126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58"/>
    </row>
    <row r="15" spans="1:19" x14ac:dyDescent="0.35">
      <c r="A15" s="129"/>
      <c r="B15" s="341"/>
      <c r="C15" s="341"/>
      <c r="D15" s="341"/>
      <c r="E15" s="341"/>
      <c r="F15" s="342"/>
      <c r="G15" s="126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58"/>
    </row>
    <row r="16" spans="1:19" x14ac:dyDescent="0.35">
      <c r="A16" s="129"/>
      <c r="B16" s="341"/>
      <c r="C16" s="341"/>
      <c r="D16" s="341"/>
      <c r="E16" s="341"/>
      <c r="F16" s="342"/>
      <c r="G16" s="126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</row>
    <row r="17" spans="1:18" ht="37.5" customHeight="1" x14ac:dyDescent="0.35">
      <c r="A17" s="129"/>
      <c r="B17" s="343"/>
      <c r="C17" s="343"/>
      <c r="D17" s="343"/>
      <c r="E17" s="343"/>
      <c r="F17" s="344"/>
      <c r="G17" s="126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</row>
    <row r="18" spans="1:18" ht="15" thickBot="1" x14ac:dyDescent="0.4">
      <c r="F18" s="128"/>
    </row>
    <row r="19" spans="1:18" ht="58" thickBot="1" x14ac:dyDescent="0.4">
      <c r="B19" s="24" t="s">
        <v>3</v>
      </c>
      <c r="C19" s="25" t="s">
        <v>158</v>
      </c>
      <c r="D19" s="25" t="s">
        <v>109</v>
      </c>
      <c r="E19" s="25" t="s">
        <v>100</v>
      </c>
      <c r="F19" s="26" t="s">
        <v>110</v>
      </c>
    </row>
    <row r="20" spans="1:18" ht="36" customHeight="1" x14ac:dyDescent="0.35">
      <c r="B20" s="120" t="s">
        <v>48</v>
      </c>
      <c r="C20" s="121"/>
      <c r="D20" s="121"/>
      <c r="E20" s="121"/>
      <c r="F20" s="257">
        <f>ROUND(D20,2)*ROUND(E20,2)</f>
        <v>0</v>
      </c>
      <c r="I20" s="258"/>
    </row>
    <row r="21" spans="1:18" ht="35.5" customHeight="1" x14ac:dyDescent="0.35">
      <c r="B21" s="43" t="s">
        <v>48</v>
      </c>
      <c r="C21" s="44"/>
      <c r="D21" s="45"/>
      <c r="E21" s="44"/>
      <c r="F21" s="259">
        <f>ROUND(D21,2)*ROUND(E21,2)</f>
        <v>0</v>
      </c>
    </row>
    <row r="22" spans="1:18" ht="38.5" customHeight="1" thickBot="1" x14ac:dyDescent="0.4">
      <c r="B22" s="123" t="s">
        <v>48</v>
      </c>
      <c r="C22" s="122"/>
      <c r="D22" s="124"/>
      <c r="E22" s="125"/>
      <c r="F22" s="40">
        <f>ROUND(D22,2)*ROUND(E22,2)</f>
        <v>0</v>
      </c>
    </row>
    <row r="23" spans="1:18" ht="26.5" customHeight="1" thickBot="1" x14ac:dyDescent="0.4">
      <c r="B23" s="22"/>
      <c r="C23" s="23"/>
      <c r="D23" s="23"/>
      <c r="E23" s="27" t="s">
        <v>2</v>
      </c>
      <c r="F23" s="42">
        <f>ROUND(SUM(F20:F22),2)</f>
        <v>0</v>
      </c>
    </row>
    <row r="24" spans="1:18" x14ac:dyDescent="0.35">
      <c r="B24" s="264"/>
    </row>
    <row r="25" spans="1:18" x14ac:dyDescent="0.35">
      <c r="B25" s="263" t="s">
        <v>114</v>
      </c>
      <c r="C25" s="267"/>
    </row>
    <row r="26" spans="1:18" ht="22" customHeight="1" x14ac:dyDescent="0.35">
      <c r="B26" s="262" t="s">
        <v>160</v>
      </c>
      <c r="C26" s="265"/>
      <c r="D26" s="266"/>
    </row>
    <row r="27" spans="1:18" ht="33" customHeight="1" x14ac:dyDescent="0.35">
      <c r="A27" s="129"/>
      <c r="B27" s="354" t="s">
        <v>161</v>
      </c>
      <c r="C27" s="355"/>
    </row>
    <row r="28" spans="1:18" x14ac:dyDescent="0.35">
      <c r="B28" s="356"/>
      <c r="C28" s="357"/>
    </row>
    <row r="29" spans="1:18" x14ac:dyDescent="0.35">
      <c r="A29" s="58"/>
      <c r="B29" s="356"/>
      <c r="C29" s="357"/>
    </row>
    <row r="30" spans="1:18" x14ac:dyDescent="0.35">
      <c r="B30" s="356"/>
      <c r="C30" s="357"/>
    </row>
    <row r="31" spans="1:18" ht="43" customHeight="1" x14ac:dyDescent="0.35">
      <c r="B31" s="356"/>
      <c r="C31" s="358"/>
    </row>
    <row r="32" spans="1:18" x14ac:dyDescent="0.35">
      <c r="B32" s="268"/>
    </row>
    <row r="33" spans="2:2" x14ac:dyDescent="0.35">
      <c r="B33" s="260"/>
    </row>
    <row r="34" spans="2:2" x14ac:dyDescent="0.35">
      <c r="B34" s="58"/>
    </row>
    <row r="96" spans="7:7" x14ac:dyDescent="0.35">
      <c r="G96" t="s">
        <v>101</v>
      </c>
    </row>
    <row r="97" spans="7:7" x14ac:dyDescent="0.35">
      <c r="G97" t="s">
        <v>102</v>
      </c>
    </row>
  </sheetData>
  <sheetProtection algorithmName="SHA-512" hashValue="GZmarOXYqqovI6++nl873WU68Gc5zGRz+SG3Y9GIc8WSkjt50C+WsP7vvHLwkmrRai2mSBAjm7qs6k7OwCfHHA==" saltValue="wewoMn4XfFNNFX3C/IuNKQ==" spinCount="100000" sheet="1" objects="1" scenarios="1"/>
  <mergeCells count="4">
    <mergeCell ref="B7:F17"/>
    <mergeCell ref="B2:F5"/>
    <mergeCell ref="B27:C27"/>
    <mergeCell ref="B28:C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D2EE-715C-4C93-8518-5E5766886EA2}">
  <dimension ref="A1:O86"/>
  <sheetViews>
    <sheetView showGridLines="0" workbookViewId="0">
      <selection activeCell="B8" sqref="B8"/>
    </sheetView>
  </sheetViews>
  <sheetFormatPr baseColWidth="10" defaultColWidth="11.453125" defaultRowHeight="14.5" outlineLevelRow="1" x14ac:dyDescent="0.35"/>
  <cols>
    <col min="1" max="1" width="1.453125" customWidth="1"/>
    <col min="2" max="2" width="28.54296875" customWidth="1"/>
    <col min="3" max="3" width="30.81640625" customWidth="1"/>
    <col min="4" max="4" width="23.54296875" customWidth="1"/>
    <col min="5" max="5" width="22.7265625" customWidth="1"/>
    <col min="6" max="6" width="9.90625" customWidth="1"/>
    <col min="7" max="7" width="25.6328125" customWidth="1"/>
    <col min="8" max="8" width="21.453125" customWidth="1"/>
    <col min="9" max="10" width="21.6328125" customWidth="1"/>
    <col min="11" max="11" width="23.08984375" customWidth="1"/>
    <col min="12" max="12" width="21.90625" customWidth="1"/>
    <col min="13" max="13" width="8.54296875" customWidth="1"/>
    <col min="14" max="14" width="29.54296875" customWidth="1"/>
    <col min="15" max="15" width="5.81640625" customWidth="1"/>
  </cols>
  <sheetData>
    <row r="1" spans="2:15" s="21" customFormat="1" ht="30" customHeight="1" thickTop="1" x14ac:dyDescent="0.35">
      <c r="B1" s="273" t="s">
        <v>164</v>
      </c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5"/>
    </row>
    <row r="2" spans="2:15" s="21" customFormat="1" ht="54.5" customHeight="1" thickBot="1" x14ac:dyDescent="0.4">
      <c r="B2" s="276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8"/>
    </row>
    <row r="3" spans="2:15" s="10" customFormat="1" thickTop="1" thickBot="1" x14ac:dyDescent="0.35">
      <c r="C3" s="154"/>
      <c r="D3" s="154"/>
    </row>
    <row r="4" spans="2:15" s="10" customFormat="1" ht="39" customHeight="1" thickBot="1" x14ac:dyDescent="0.35">
      <c r="B4" s="397" t="s">
        <v>119</v>
      </c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9"/>
    </row>
    <row r="5" spans="2:15" s="10" customFormat="1" ht="16.5" customHeight="1" x14ac:dyDescent="0.3">
      <c r="B5" s="155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</row>
    <row r="6" spans="2:15" s="10" customFormat="1" ht="37.5" customHeight="1" x14ac:dyDescent="0.3">
      <c r="B6" s="400" t="s">
        <v>120</v>
      </c>
      <c r="C6" s="400"/>
      <c r="D6" s="400"/>
      <c r="E6" s="400"/>
      <c r="F6" s="400"/>
      <c r="G6" s="400"/>
      <c r="H6" s="400"/>
      <c r="K6" s="156"/>
      <c r="L6" s="156"/>
      <c r="M6" s="156"/>
      <c r="N6" s="156"/>
    </row>
    <row r="7" spans="2:15" s="10" customFormat="1" ht="14" thickBot="1" x14ac:dyDescent="0.35"/>
    <row r="8" spans="2:15" s="10" customFormat="1" ht="42.5" customHeight="1" thickTop="1" thickBot="1" x14ac:dyDescent="0.35">
      <c r="C8" s="401" t="s">
        <v>121</v>
      </c>
      <c r="D8" s="402"/>
      <c r="E8" s="402"/>
      <c r="F8" s="403"/>
      <c r="G8" s="404" t="s">
        <v>122</v>
      </c>
      <c r="H8" s="405"/>
      <c r="I8" s="405"/>
      <c r="J8" s="405"/>
      <c r="K8" s="405"/>
      <c r="L8" s="405"/>
      <c r="M8" s="406"/>
      <c r="N8" s="157"/>
    </row>
    <row r="9" spans="2:15" s="10" customFormat="1" ht="47" thickTop="1" thickBot="1" x14ac:dyDescent="0.35">
      <c r="B9" s="158" t="s">
        <v>123</v>
      </c>
      <c r="C9" s="159" t="s">
        <v>124</v>
      </c>
      <c r="D9" s="159" t="s">
        <v>125</v>
      </c>
      <c r="E9" s="159" t="s">
        <v>126</v>
      </c>
      <c r="F9" s="160" t="s">
        <v>4</v>
      </c>
      <c r="G9" s="161" t="s">
        <v>127</v>
      </c>
      <c r="H9" s="162" t="s">
        <v>128</v>
      </c>
      <c r="I9" s="159" t="s">
        <v>129</v>
      </c>
      <c r="J9" s="159" t="s">
        <v>130</v>
      </c>
      <c r="K9" s="159" t="s">
        <v>131</v>
      </c>
      <c r="L9" s="159" t="s">
        <v>132</v>
      </c>
      <c r="M9" s="159" t="s">
        <v>133</v>
      </c>
      <c r="N9" s="163" t="s">
        <v>134</v>
      </c>
      <c r="O9" s="164"/>
    </row>
    <row r="10" spans="2:15" s="64" customFormat="1" ht="30" customHeight="1" thickBot="1" x14ac:dyDescent="0.3">
      <c r="B10" s="365" t="s">
        <v>52</v>
      </c>
      <c r="C10" s="366"/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165"/>
    </row>
    <row r="11" spans="2:15" s="64" customFormat="1" ht="30" customHeight="1" x14ac:dyDescent="0.25">
      <c r="B11" s="166" t="s">
        <v>135</v>
      </c>
      <c r="C11" s="167" t="s">
        <v>136</v>
      </c>
      <c r="D11" s="167" t="s">
        <v>136</v>
      </c>
      <c r="E11" s="168">
        <v>0</v>
      </c>
      <c r="F11" s="169" t="e">
        <f>E11/E75</f>
        <v>#DIV/0!</v>
      </c>
      <c r="G11" s="394" t="s">
        <v>136</v>
      </c>
      <c r="H11" s="395"/>
      <c r="I11" s="395"/>
      <c r="J11" s="395"/>
      <c r="K11" s="396"/>
      <c r="L11" s="170">
        <v>0</v>
      </c>
      <c r="M11" s="171" t="e">
        <f>L11/L75</f>
        <v>#DIV/0!</v>
      </c>
      <c r="N11" s="172"/>
    </row>
    <row r="12" spans="2:15" s="64" customFormat="1" ht="30" customHeight="1" x14ac:dyDescent="0.25">
      <c r="B12" s="173" t="s">
        <v>137</v>
      </c>
      <c r="C12" s="174"/>
      <c r="D12" s="175">
        <v>0</v>
      </c>
      <c r="E12" s="175">
        <v>0</v>
      </c>
      <c r="F12" s="176" t="e">
        <f>E12/E75</f>
        <v>#DIV/0!</v>
      </c>
      <c r="G12" s="382"/>
      <c r="H12" s="383"/>
      <c r="I12" s="383"/>
      <c r="J12" s="383"/>
      <c r="K12" s="383"/>
      <c r="L12" s="383"/>
      <c r="M12" s="384"/>
      <c r="N12" s="177" t="s">
        <v>138</v>
      </c>
    </row>
    <row r="13" spans="2:15" s="64" customFormat="1" ht="23" hidden="1" customHeight="1" outlineLevel="1" x14ac:dyDescent="0.25">
      <c r="B13" s="385" t="s">
        <v>139</v>
      </c>
      <c r="C13" s="386"/>
      <c r="D13" s="386"/>
      <c r="E13" s="386"/>
      <c r="F13" s="387"/>
      <c r="G13" s="252" t="s">
        <v>8</v>
      </c>
      <c r="H13" s="178">
        <v>0</v>
      </c>
      <c r="I13" s="41"/>
      <c r="J13" s="179"/>
      <c r="K13" s="180"/>
      <c r="L13" s="178">
        <v>0</v>
      </c>
      <c r="M13" s="181" t="e">
        <f>L13/L72</f>
        <v>#DIV/0!</v>
      </c>
      <c r="N13" s="172"/>
    </row>
    <row r="14" spans="2:15" s="64" customFormat="1" ht="21" hidden="1" customHeight="1" outlineLevel="1" x14ac:dyDescent="0.25">
      <c r="B14" s="388" t="s">
        <v>140</v>
      </c>
      <c r="C14" s="389"/>
      <c r="D14" s="389"/>
      <c r="E14" s="389"/>
      <c r="F14" s="390"/>
      <c r="G14" s="182" t="s">
        <v>8</v>
      </c>
      <c r="H14" s="183">
        <v>0</v>
      </c>
      <c r="I14" s="184"/>
      <c r="J14" s="185"/>
      <c r="K14" s="184"/>
      <c r="L14" s="186">
        <v>0</v>
      </c>
      <c r="M14" s="187" t="e">
        <f>L14/L73</f>
        <v>#DIV/0!</v>
      </c>
      <c r="N14" s="172"/>
    </row>
    <row r="15" spans="2:15" s="64" customFormat="1" ht="21.5" hidden="1" customHeight="1" outlineLevel="1" x14ac:dyDescent="0.25">
      <c r="B15" s="388" t="s">
        <v>141</v>
      </c>
      <c r="C15" s="389"/>
      <c r="D15" s="389"/>
      <c r="E15" s="389"/>
      <c r="F15" s="390"/>
      <c r="G15" s="188" t="s">
        <v>8</v>
      </c>
      <c r="H15" s="189">
        <v>0</v>
      </c>
      <c r="I15" s="190"/>
      <c r="J15" s="191"/>
      <c r="K15" s="192"/>
      <c r="L15" s="193">
        <v>0</v>
      </c>
      <c r="M15" s="194" t="e">
        <f>L15/L74</f>
        <v>#DIV/0!</v>
      </c>
      <c r="N15" s="172"/>
    </row>
    <row r="16" spans="2:15" s="64" customFormat="1" ht="30" customHeight="1" collapsed="1" x14ac:dyDescent="0.25">
      <c r="B16" s="173" t="s">
        <v>142</v>
      </c>
      <c r="C16" s="174"/>
      <c r="D16" s="175">
        <v>0</v>
      </c>
      <c r="E16" s="175">
        <v>0</v>
      </c>
      <c r="F16" s="176" t="e">
        <f>E16/E75</f>
        <v>#DIV/0!</v>
      </c>
      <c r="G16" s="382"/>
      <c r="H16" s="383"/>
      <c r="I16" s="383"/>
      <c r="J16" s="383"/>
      <c r="K16" s="383"/>
      <c r="L16" s="383"/>
      <c r="M16" s="384"/>
      <c r="N16" s="177" t="s">
        <v>138</v>
      </c>
    </row>
    <row r="17" spans="2:14" s="64" customFormat="1" ht="22" hidden="1" customHeight="1" outlineLevel="1" x14ac:dyDescent="0.25">
      <c r="B17" s="385" t="s">
        <v>139</v>
      </c>
      <c r="C17" s="386"/>
      <c r="D17" s="386"/>
      <c r="E17" s="386"/>
      <c r="F17" s="387"/>
      <c r="G17" s="253" t="s">
        <v>8</v>
      </c>
      <c r="H17" s="178">
        <v>0</v>
      </c>
      <c r="I17" s="180"/>
      <c r="J17" s="179"/>
      <c r="K17" s="180"/>
      <c r="L17" s="178">
        <v>0</v>
      </c>
      <c r="M17" s="195" t="e">
        <f>L17/L76</f>
        <v>#DIV/0!</v>
      </c>
      <c r="N17" s="172"/>
    </row>
    <row r="18" spans="2:14" s="64" customFormat="1" ht="22.5" hidden="1" customHeight="1" outlineLevel="1" x14ac:dyDescent="0.25">
      <c r="B18" s="388" t="s">
        <v>140</v>
      </c>
      <c r="C18" s="389"/>
      <c r="D18" s="389"/>
      <c r="E18" s="389"/>
      <c r="F18" s="390"/>
      <c r="G18" s="254" t="s">
        <v>8</v>
      </c>
      <c r="H18" s="196">
        <v>0</v>
      </c>
      <c r="I18" s="184"/>
      <c r="J18" s="185"/>
      <c r="K18" s="184"/>
      <c r="L18" s="186">
        <v>0</v>
      </c>
      <c r="M18" s="195" t="e">
        <f>L18/L77</f>
        <v>#DIV/0!</v>
      </c>
      <c r="N18" s="172"/>
    </row>
    <row r="19" spans="2:14" s="64" customFormat="1" ht="21" hidden="1" customHeight="1" outlineLevel="1" x14ac:dyDescent="0.25">
      <c r="B19" s="388" t="s">
        <v>141</v>
      </c>
      <c r="C19" s="389"/>
      <c r="D19" s="389"/>
      <c r="E19" s="389"/>
      <c r="F19" s="390"/>
      <c r="G19" s="255" t="s">
        <v>8</v>
      </c>
      <c r="H19" s="197">
        <v>0</v>
      </c>
      <c r="I19" s="192"/>
      <c r="J19" s="191"/>
      <c r="K19" s="192"/>
      <c r="L19" s="193">
        <v>0</v>
      </c>
      <c r="M19" s="195" t="e">
        <f>L19/L78</f>
        <v>#DIV/0!</v>
      </c>
      <c r="N19" s="172"/>
    </row>
    <row r="20" spans="2:14" s="64" customFormat="1" ht="30" customHeight="1" collapsed="1" x14ac:dyDescent="0.25">
      <c r="B20" s="173" t="s">
        <v>142</v>
      </c>
      <c r="C20" s="198"/>
      <c r="D20" s="199">
        <v>0</v>
      </c>
      <c r="E20" s="175">
        <v>0</v>
      </c>
      <c r="F20" s="200" t="e">
        <f>E20/E75</f>
        <v>#DIV/0!</v>
      </c>
      <c r="G20" s="382"/>
      <c r="H20" s="383"/>
      <c r="I20" s="383"/>
      <c r="J20" s="383"/>
      <c r="K20" s="383"/>
      <c r="L20" s="383"/>
      <c r="M20" s="384"/>
      <c r="N20" s="177" t="s">
        <v>138</v>
      </c>
    </row>
    <row r="21" spans="2:14" s="64" customFormat="1" ht="22" hidden="1" customHeight="1" outlineLevel="1" x14ac:dyDescent="0.25">
      <c r="B21" s="385" t="s">
        <v>139</v>
      </c>
      <c r="C21" s="386"/>
      <c r="D21" s="386"/>
      <c r="E21" s="386"/>
      <c r="F21" s="387"/>
      <c r="G21" s="252" t="s">
        <v>8</v>
      </c>
      <c r="H21" s="201">
        <v>0</v>
      </c>
      <c r="I21" s="180"/>
      <c r="J21" s="179"/>
      <c r="K21" s="180"/>
      <c r="L21" s="178">
        <v>0</v>
      </c>
      <c r="M21" s="195" t="e">
        <f>L21/L80</f>
        <v>#DIV/0!</v>
      </c>
      <c r="N21" s="172"/>
    </row>
    <row r="22" spans="2:14" s="64" customFormat="1" ht="22" hidden="1" customHeight="1" outlineLevel="1" x14ac:dyDescent="0.25">
      <c r="B22" s="388" t="s">
        <v>140</v>
      </c>
      <c r="C22" s="389"/>
      <c r="D22" s="389"/>
      <c r="E22" s="389"/>
      <c r="F22" s="390"/>
      <c r="G22" s="254" t="s">
        <v>8</v>
      </c>
      <c r="H22" s="196">
        <v>0</v>
      </c>
      <c r="I22" s="184"/>
      <c r="J22" s="185"/>
      <c r="K22" s="184"/>
      <c r="L22" s="186">
        <v>0</v>
      </c>
      <c r="M22" s="195" t="e">
        <f>L22/L81</f>
        <v>#DIV/0!</v>
      </c>
      <c r="N22" s="172"/>
    </row>
    <row r="23" spans="2:14" s="64" customFormat="1" ht="20.5" hidden="1" customHeight="1" outlineLevel="1" x14ac:dyDescent="0.25">
      <c r="B23" s="388" t="s">
        <v>141</v>
      </c>
      <c r="C23" s="389"/>
      <c r="D23" s="389"/>
      <c r="E23" s="389"/>
      <c r="F23" s="390"/>
      <c r="G23" s="255" t="s">
        <v>8</v>
      </c>
      <c r="H23" s="197">
        <v>0</v>
      </c>
      <c r="I23" s="192"/>
      <c r="J23" s="191"/>
      <c r="K23" s="192"/>
      <c r="L23" s="193">
        <v>0</v>
      </c>
      <c r="M23" s="195" t="e">
        <f>L23/L82</f>
        <v>#DIV/0!</v>
      </c>
      <c r="N23" s="172"/>
    </row>
    <row r="24" spans="2:14" s="64" customFormat="1" ht="30" customHeight="1" collapsed="1" x14ac:dyDescent="0.25">
      <c r="B24" s="173" t="s">
        <v>143</v>
      </c>
      <c r="C24" s="198"/>
      <c r="D24" s="199">
        <v>0</v>
      </c>
      <c r="E24" s="175">
        <v>0</v>
      </c>
      <c r="F24" s="200" t="e">
        <f>E24/E75</f>
        <v>#DIV/0!</v>
      </c>
      <c r="G24" s="382"/>
      <c r="H24" s="383"/>
      <c r="I24" s="383"/>
      <c r="J24" s="383"/>
      <c r="K24" s="383"/>
      <c r="L24" s="383"/>
      <c r="M24" s="384"/>
      <c r="N24" s="177" t="s">
        <v>138</v>
      </c>
    </row>
    <row r="25" spans="2:14" s="64" customFormat="1" ht="22" hidden="1" customHeight="1" outlineLevel="1" x14ac:dyDescent="0.25">
      <c r="B25" s="385" t="s">
        <v>139</v>
      </c>
      <c r="C25" s="386"/>
      <c r="D25" s="386"/>
      <c r="E25" s="386"/>
      <c r="F25" s="387"/>
      <c r="G25" s="252" t="s">
        <v>8</v>
      </c>
      <c r="H25" s="201">
        <v>0</v>
      </c>
      <c r="I25" s="180"/>
      <c r="J25" s="179"/>
      <c r="K25" s="180"/>
      <c r="L25" s="178">
        <v>0</v>
      </c>
      <c r="M25" s="195" t="e">
        <f>L25/L84</f>
        <v>#DIV/0!</v>
      </c>
      <c r="N25" s="172"/>
    </row>
    <row r="26" spans="2:14" s="64" customFormat="1" ht="22" hidden="1" customHeight="1" outlineLevel="1" x14ac:dyDescent="0.25">
      <c r="B26" s="388" t="s">
        <v>140</v>
      </c>
      <c r="C26" s="389"/>
      <c r="D26" s="389"/>
      <c r="E26" s="389"/>
      <c r="F26" s="390"/>
      <c r="G26" s="254" t="s">
        <v>8</v>
      </c>
      <c r="H26" s="196">
        <v>0</v>
      </c>
      <c r="I26" s="184"/>
      <c r="J26" s="185"/>
      <c r="K26" s="184"/>
      <c r="L26" s="186">
        <v>0</v>
      </c>
      <c r="M26" s="195" t="e">
        <f>L26/L85</f>
        <v>#DIV/0!</v>
      </c>
      <c r="N26" s="172"/>
    </row>
    <row r="27" spans="2:14" s="64" customFormat="1" ht="20.5" hidden="1" customHeight="1" outlineLevel="1" x14ac:dyDescent="0.25">
      <c r="B27" s="388" t="s">
        <v>141</v>
      </c>
      <c r="C27" s="389"/>
      <c r="D27" s="389"/>
      <c r="E27" s="389"/>
      <c r="F27" s="390"/>
      <c r="G27" s="255" t="s">
        <v>8</v>
      </c>
      <c r="H27" s="197">
        <v>0</v>
      </c>
      <c r="I27" s="192"/>
      <c r="J27" s="191"/>
      <c r="K27" s="192"/>
      <c r="L27" s="193">
        <v>0</v>
      </c>
      <c r="M27" s="195" t="e">
        <f>L27/L86</f>
        <v>#DIV/0!</v>
      </c>
      <c r="N27" s="172"/>
    </row>
    <row r="28" spans="2:14" s="64" customFormat="1" ht="30" customHeight="1" collapsed="1" x14ac:dyDescent="0.25">
      <c r="B28" s="173" t="s">
        <v>143</v>
      </c>
      <c r="C28" s="198"/>
      <c r="D28" s="199">
        <v>0</v>
      </c>
      <c r="E28" s="175">
        <v>0</v>
      </c>
      <c r="F28" s="200" t="e">
        <f>E28/E75</f>
        <v>#DIV/0!</v>
      </c>
      <c r="G28" s="382"/>
      <c r="H28" s="383"/>
      <c r="I28" s="383"/>
      <c r="J28" s="383"/>
      <c r="K28" s="383"/>
      <c r="L28" s="383"/>
      <c r="M28" s="384"/>
      <c r="N28" s="177" t="s">
        <v>138</v>
      </c>
    </row>
    <row r="29" spans="2:14" s="64" customFormat="1" ht="22" hidden="1" customHeight="1" outlineLevel="1" x14ac:dyDescent="0.25">
      <c r="B29" s="385" t="s">
        <v>139</v>
      </c>
      <c r="C29" s="386"/>
      <c r="D29" s="386"/>
      <c r="E29" s="386"/>
      <c r="F29" s="387"/>
      <c r="G29" s="252" t="s">
        <v>8</v>
      </c>
      <c r="H29" s="201">
        <v>0</v>
      </c>
      <c r="I29" s="180"/>
      <c r="J29" s="179"/>
      <c r="K29" s="180"/>
      <c r="L29" s="178">
        <v>0</v>
      </c>
      <c r="M29" s="195" t="e">
        <f>L29/L88</f>
        <v>#DIV/0!</v>
      </c>
      <c r="N29" s="172"/>
    </row>
    <row r="30" spans="2:14" s="64" customFormat="1" ht="22" hidden="1" customHeight="1" outlineLevel="1" x14ac:dyDescent="0.25">
      <c r="B30" s="388" t="s">
        <v>140</v>
      </c>
      <c r="C30" s="389"/>
      <c r="D30" s="389"/>
      <c r="E30" s="389"/>
      <c r="F30" s="390"/>
      <c r="G30" s="254" t="s">
        <v>8</v>
      </c>
      <c r="H30" s="196">
        <v>0</v>
      </c>
      <c r="I30" s="184"/>
      <c r="J30" s="185"/>
      <c r="K30" s="184"/>
      <c r="L30" s="186">
        <v>0</v>
      </c>
      <c r="M30" s="195" t="e">
        <f>L30/L89</f>
        <v>#DIV/0!</v>
      </c>
      <c r="N30" s="256"/>
    </row>
    <row r="31" spans="2:14" s="64" customFormat="1" ht="20.5" hidden="1" customHeight="1" outlineLevel="1" x14ac:dyDescent="0.25">
      <c r="B31" s="388" t="s">
        <v>141</v>
      </c>
      <c r="C31" s="389"/>
      <c r="D31" s="389"/>
      <c r="E31" s="389"/>
      <c r="F31" s="390"/>
      <c r="G31" s="255" t="s">
        <v>8</v>
      </c>
      <c r="H31" s="197">
        <v>0</v>
      </c>
      <c r="I31" s="192"/>
      <c r="J31" s="191"/>
      <c r="K31" s="192"/>
      <c r="L31" s="193">
        <v>0</v>
      </c>
      <c r="M31" s="195" t="e">
        <f>L31/L90</f>
        <v>#DIV/0!</v>
      </c>
      <c r="N31" s="172"/>
    </row>
    <row r="32" spans="2:14" s="64" customFormat="1" ht="30" customHeight="1" collapsed="1" x14ac:dyDescent="0.25">
      <c r="B32" s="173" t="s">
        <v>143</v>
      </c>
      <c r="C32" s="198"/>
      <c r="D32" s="199">
        <v>0</v>
      </c>
      <c r="E32" s="175">
        <v>0</v>
      </c>
      <c r="F32" s="200" t="e">
        <f>E32/E75</f>
        <v>#DIV/0!</v>
      </c>
      <c r="G32" s="382"/>
      <c r="H32" s="383"/>
      <c r="I32" s="383"/>
      <c r="J32" s="383"/>
      <c r="K32" s="383"/>
      <c r="L32" s="383"/>
      <c r="M32" s="384"/>
      <c r="N32" s="177" t="s">
        <v>138</v>
      </c>
    </row>
    <row r="33" spans="2:14" s="64" customFormat="1" ht="22" hidden="1" customHeight="1" outlineLevel="1" x14ac:dyDescent="0.25">
      <c r="B33" s="385" t="s">
        <v>139</v>
      </c>
      <c r="C33" s="386"/>
      <c r="D33" s="386"/>
      <c r="E33" s="386"/>
      <c r="F33" s="387"/>
      <c r="G33" s="252" t="s">
        <v>8</v>
      </c>
      <c r="H33" s="201">
        <v>0</v>
      </c>
      <c r="I33" s="180"/>
      <c r="J33" s="179"/>
      <c r="K33" s="180"/>
      <c r="L33" s="178">
        <v>0</v>
      </c>
      <c r="M33" s="195" t="e">
        <f>L33/L92</f>
        <v>#DIV/0!</v>
      </c>
      <c r="N33" s="172"/>
    </row>
    <row r="34" spans="2:14" s="64" customFormat="1" ht="22" hidden="1" customHeight="1" outlineLevel="1" x14ac:dyDescent="0.25">
      <c r="B34" s="388" t="s">
        <v>140</v>
      </c>
      <c r="C34" s="389"/>
      <c r="D34" s="389"/>
      <c r="E34" s="389"/>
      <c r="F34" s="390"/>
      <c r="G34" s="254" t="s">
        <v>8</v>
      </c>
      <c r="H34" s="196">
        <v>0</v>
      </c>
      <c r="I34" s="184"/>
      <c r="J34" s="185"/>
      <c r="K34" s="184"/>
      <c r="L34" s="186">
        <v>0</v>
      </c>
      <c r="M34" s="195" t="e">
        <f>L34/L93</f>
        <v>#DIV/0!</v>
      </c>
      <c r="N34" s="172"/>
    </row>
    <row r="35" spans="2:14" s="64" customFormat="1" ht="20.5" hidden="1" customHeight="1" outlineLevel="1" x14ac:dyDescent="0.25">
      <c r="B35" s="388" t="s">
        <v>141</v>
      </c>
      <c r="C35" s="389"/>
      <c r="D35" s="389"/>
      <c r="E35" s="389"/>
      <c r="F35" s="390"/>
      <c r="G35" s="255" t="s">
        <v>8</v>
      </c>
      <c r="H35" s="197">
        <v>0</v>
      </c>
      <c r="I35" s="192"/>
      <c r="J35" s="191"/>
      <c r="K35" s="192"/>
      <c r="L35" s="193">
        <v>0</v>
      </c>
      <c r="M35" s="195" t="e">
        <f>L35/L94</f>
        <v>#DIV/0!</v>
      </c>
      <c r="N35" s="172"/>
    </row>
    <row r="36" spans="2:14" s="64" customFormat="1" ht="30" customHeight="1" collapsed="1" x14ac:dyDescent="0.25">
      <c r="B36" s="173" t="s">
        <v>144</v>
      </c>
      <c r="C36" s="198"/>
      <c r="D36" s="199">
        <v>0</v>
      </c>
      <c r="E36" s="175">
        <v>0</v>
      </c>
      <c r="F36" s="200" t="e">
        <f>E36/E75</f>
        <v>#DIV/0!</v>
      </c>
      <c r="G36" s="382"/>
      <c r="H36" s="383"/>
      <c r="I36" s="383"/>
      <c r="J36" s="383"/>
      <c r="K36" s="383"/>
      <c r="L36" s="383"/>
      <c r="M36" s="384"/>
      <c r="N36" s="177" t="s">
        <v>138</v>
      </c>
    </row>
    <row r="37" spans="2:14" s="64" customFormat="1" ht="22" hidden="1" customHeight="1" outlineLevel="1" x14ac:dyDescent="0.25">
      <c r="B37" s="385" t="s">
        <v>139</v>
      </c>
      <c r="C37" s="386"/>
      <c r="D37" s="386"/>
      <c r="E37" s="386"/>
      <c r="F37" s="387"/>
      <c r="G37" s="252" t="s">
        <v>8</v>
      </c>
      <c r="H37" s="201">
        <v>0</v>
      </c>
      <c r="I37" s="180"/>
      <c r="J37" s="179"/>
      <c r="K37" s="180"/>
      <c r="L37" s="178">
        <v>0</v>
      </c>
      <c r="M37" s="195" t="e">
        <f>L37/L96</f>
        <v>#DIV/0!</v>
      </c>
      <c r="N37" s="172"/>
    </row>
    <row r="38" spans="2:14" s="64" customFormat="1" ht="22" hidden="1" customHeight="1" outlineLevel="1" x14ac:dyDescent="0.25">
      <c r="B38" s="388" t="s">
        <v>140</v>
      </c>
      <c r="C38" s="389"/>
      <c r="D38" s="389"/>
      <c r="E38" s="389"/>
      <c r="F38" s="390"/>
      <c r="G38" s="254" t="s">
        <v>8</v>
      </c>
      <c r="H38" s="196">
        <v>0</v>
      </c>
      <c r="I38" s="184"/>
      <c r="J38" s="185"/>
      <c r="K38" s="184"/>
      <c r="L38" s="186">
        <v>0</v>
      </c>
      <c r="M38" s="195" t="e">
        <f>L38/L97</f>
        <v>#DIV/0!</v>
      </c>
      <c r="N38" s="172"/>
    </row>
    <row r="39" spans="2:14" s="64" customFormat="1" ht="20.5" hidden="1" customHeight="1" outlineLevel="1" x14ac:dyDescent="0.25">
      <c r="B39" s="379" t="s">
        <v>141</v>
      </c>
      <c r="C39" s="380"/>
      <c r="D39" s="380"/>
      <c r="E39" s="380"/>
      <c r="F39" s="381"/>
      <c r="G39" s="255" t="s">
        <v>8</v>
      </c>
      <c r="H39" s="197">
        <v>0</v>
      </c>
      <c r="I39" s="192"/>
      <c r="J39" s="191"/>
      <c r="K39" s="192"/>
      <c r="L39" s="193">
        <v>0</v>
      </c>
      <c r="M39" s="195" t="e">
        <f>L39/L98</f>
        <v>#DIV/0!</v>
      </c>
      <c r="N39" s="172"/>
    </row>
    <row r="40" spans="2:14" s="64" customFormat="1" ht="30" customHeight="1" collapsed="1" x14ac:dyDescent="0.25">
      <c r="B40" s="202" t="s">
        <v>144</v>
      </c>
      <c r="C40" s="203"/>
      <c r="D40" s="204">
        <v>0</v>
      </c>
      <c r="E40" s="204">
        <v>0</v>
      </c>
      <c r="F40" s="200" t="e">
        <f>E40/E75</f>
        <v>#DIV/0!</v>
      </c>
      <c r="G40" s="382"/>
      <c r="H40" s="383"/>
      <c r="I40" s="383"/>
      <c r="J40" s="383"/>
      <c r="K40" s="383"/>
      <c r="L40" s="383"/>
      <c r="M40" s="384"/>
      <c r="N40" s="177" t="s">
        <v>138</v>
      </c>
    </row>
    <row r="41" spans="2:14" s="64" customFormat="1" ht="22" hidden="1" customHeight="1" outlineLevel="1" x14ac:dyDescent="0.25">
      <c r="B41" s="385" t="s">
        <v>139</v>
      </c>
      <c r="C41" s="386"/>
      <c r="D41" s="386"/>
      <c r="E41" s="386"/>
      <c r="F41" s="387"/>
      <c r="G41" s="252" t="s">
        <v>8</v>
      </c>
      <c r="H41" s="201">
        <v>0</v>
      </c>
      <c r="I41" s="180"/>
      <c r="J41" s="179"/>
      <c r="K41" s="180"/>
      <c r="L41" s="178">
        <v>0</v>
      </c>
      <c r="M41" s="195" t="e">
        <f>L41/L100</f>
        <v>#DIV/0!</v>
      </c>
      <c r="N41" s="172"/>
    </row>
    <row r="42" spans="2:14" s="64" customFormat="1" ht="22" hidden="1" customHeight="1" outlineLevel="1" x14ac:dyDescent="0.25">
      <c r="B42" s="388" t="s">
        <v>140</v>
      </c>
      <c r="C42" s="389"/>
      <c r="D42" s="389"/>
      <c r="E42" s="389"/>
      <c r="F42" s="390"/>
      <c r="G42" s="254" t="s">
        <v>8</v>
      </c>
      <c r="H42" s="196">
        <v>0</v>
      </c>
      <c r="I42" s="184"/>
      <c r="J42" s="185"/>
      <c r="K42" s="184"/>
      <c r="L42" s="186">
        <v>0</v>
      </c>
      <c r="M42" s="195" t="e">
        <f>L42/L101</f>
        <v>#DIV/0!</v>
      </c>
      <c r="N42" s="172"/>
    </row>
    <row r="43" spans="2:14" s="64" customFormat="1" ht="20.5" hidden="1" customHeight="1" outlineLevel="1" x14ac:dyDescent="0.25">
      <c r="B43" s="388" t="s">
        <v>141</v>
      </c>
      <c r="C43" s="389"/>
      <c r="D43" s="389"/>
      <c r="E43" s="389"/>
      <c r="F43" s="390"/>
      <c r="G43" s="255" t="s">
        <v>8</v>
      </c>
      <c r="H43" s="197">
        <v>0</v>
      </c>
      <c r="I43" s="192"/>
      <c r="J43" s="191"/>
      <c r="K43" s="192"/>
      <c r="L43" s="193">
        <v>0</v>
      </c>
      <c r="M43" s="195" t="e">
        <f>L43/L102</f>
        <v>#DIV/0!</v>
      </c>
      <c r="N43" s="172"/>
    </row>
    <row r="44" spans="2:14" s="64" customFormat="1" ht="30" customHeight="1" collapsed="1" x14ac:dyDescent="0.25">
      <c r="B44" s="173" t="s">
        <v>144</v>
      </c>
      <c r="C44" s="198"/>
      <c r="D44" s="199">
        <v>0</v>
      </c>
      <c r="E44" s="175">
        <v>0</v>
      </c>
      <c r="F44" s="200" t="e">
        <f>E44/E75</f>
        <v>#DIV/0!</v>
      </c>
      <c r="G44" s="382"/>
      <c r="H44" s="383"/>
      <c r="I44" s="383"/>
      <c r="J44" s="383"/>
      <c r="K44" s="383"/>
      <c r="L44" s="383"/>
      <c r="M44" s="384"/>
      <c r="N44" s="177" t="s">
        <v>138</v>
      </c>
    </row>
    <row r="45" spans="2:14" s="64" customFormat="1" ht="22" hidden="1" customHeight="1" outlineLevel="1" x14ac:dyDescent="0.25">
      <c r="B45" s="385" t="s">
        <v>139</v>
      </c>
      <c r="C45" s="386"/>
      <c r="D45" s="386"/>
      <c r="E45" s="386"/>
      <c r="F45" s="387"/>
      <c r="G45" s="252" t="s">
        <v>8</v>
      </c>
      <c r="H45" s="201">
        <v>0</v>
      </c>
      <c r="I45" s="180"/>
      <c r="J45" s="179"/>
      <c r="K45" s="180"/>
      <c r="L45" s="178">
        <v>0</v>
      </c>
      <c r="M45" s="195" t="e">
        <f>L45/L104</f>
        <v>#DIV/0!</v>
      </c>
      <c r="N45" s="172"/>
    </row>
    <row r="46" spans="2:14" s="64" customFormat="1" ht="22" hidden="1" customHeight="1" outlineLevel="1" x14ac:dyDescent="0.25">
      <c r="B46" s="388" t="s">
        <v>140</v>
      </c>
      <c r="C46" s="389"/>
      <c r="D46" s="389"/>
      <c r="E46" s="389"/>
      <c r="F46" s="390"/>
      <c r="G46" s="254" t="s">
        <v>8</v>
      </c>
      <c r="H46" s="196">
        <v>0</v>
      </c>
      <c r="I46" s="184"/>
      <c r="J46" s="185"/>
      <c r="K46" s="184"/>
      <c r="L46" s="186">
        <v>0</v>
      </c>
      <c r="M46" s="195" t="e">
        <f>L46/L105</f>
        <v>#DIV/0!</v>
      </c>
      <c r="N46" s="172"/>
    </row>
    <row r="47" spans="2:14" s="64" customFormat="1" ht="20.5" hidden="1" customHeight="1" outlineLevel="1" x14ac:dyDescent="0.25">
      <c r="B47" s="379" t="s">
        <v>141</v>
      </c>
      <c r="C47" s="380"/>
      <c r="D47" s="380"/>
      <c r="E47" s="380"/>
      <c r="F47" s="381"/>
      <c r="G47" s="255" t="s">
        <v>8</v>
      </c>
      <c r="H47" s="197">
        <v>0</v>
      </c>
      <c r="I47" s="192"/>
      <c r="J47" s="191"/>
      <c r="K47" s="192"/>
      <c r="L47" s="193">
        <v>0</v>
      </c>
      <c r="M47" s="195" t="e">
        <f>L47/L106</f>
        <v>#DIV/0!</v>
      </c>
      <c r="N47" s="172"/>
    </row>
    <row r="48" spans="2:14" s="64" customFormat="1" ht="30" customHeight="1" collapsed="1" x14ac:dyDescent="0.25">
      <c r="B48" s="205" t="s">
        <v>145</v>
      </c>
      <c r="C48" s="198"/>
      <c r="D48" s="199">
        <v>0</v>
      </c>
      <c r="E48" s="199">
        <v>0</v>
      </c>
      <c r="F48" s="200" t="e">
        <f>E48/E75</f>
        <v>#DIV/0!</v>
      </c>
      <c r="G48" s="382"/>
      <c r="H48" s="383"/>
      <c r="I48" s="383"/>
      <c r="J48" s="383"/>
      <c r="K48" s="383"/>
      <c r="L48" s="383"/>
      <c r="M48" s="384"/>
      <c r="N48" s="177" t="s">
        <v>138</v>
      </c>
    </row>
    <row r="49" spans="2:14" s="64" customFormat="1" ht="22" hidden="1" customHeight="1" outlineLevel="1" x14ac:dyDescent="0.25">
      <c r="B49" s="385" t="s">
        <v>139</v>
      </c>
      <c r="C49" s="386"/>
      <c r="D49" s="386"/>
      <c r="E49" s="386"/>
      <c r="F49" s="387"/>
      <c r="G49" s="252" t="s">
        <v>8</v>
      </c>
      <c r="H49" s="201">
        <v>0</v>
      </c>
      <c r="I49" s="180"/>
      <c r="J49" s="179"/>
      <c r="K49" s="180"/>
      <c r="L49" s="178">
        <v>0</v>
      </c>
      <c r="M49" s="195" t="e">
        <f>L49/L108</f>
        <v>#DIV/0!</v>
      </c>
      <c r="N49" s="172"/>
    </row>
    <row r="50" spans="2:14" s="64" customFormat="1" ht="22" hidden="1" customHeight="1" outlineLevel="1" x14ac:dyDescent="0.25">
      <c r="B50" s="388" t="s">
        <v>140</v>
      </c>
      <c r="C50" s="389"/>
      <c r="D50" s="389"/>
      <c r="E50" s="389"/>
      <c r="F50" s="390"/>
      <c r="G50" s="254" t="s">
        <v>8</v>
      </c>
      <c r="H50" s="196">
        <v>0</v>
      </c>
      <c r="I50" s="184"/>
      <c r="J50" s="185"/>
      <c r="K50" s="184"/>
      <c r="L50" s="186">
        <v>0</v>
      </c>
      <c r="M50" s="195" t="e">
        <f>L50/L109</f>
        <v>#DIV/0!</v>
      </c>
      <c r="N50" s="172"/>
    </row>
    <row r="51" spans="2:14" s="64" customFormat="1" ht="20.5" hidden="1" customHeight="1" outlineLevel="1" x14ac:dyDescent="0.25">
      <c r="B51" s="379" t="s">
        <v>141</v>
      </c>
      <c r="C51" s="380"/>
      <c r="D51" s="380"/>
      <c r="E51" s="380"/>
      <c r="F51" s="381"/>
      <c r="G51" s="255" t="s">
        <v>8</v>
      </c>
      <c r="H51" s="197">
        <v>0</v>
      </c>
      <c r="I51" s="192"/>
      <c r="J51" s="191"/>
      <c r="K51" s="192"/>
      <c r="L51" s="193">
        <v>0</v>
      </c>
      <c r="M51" s="195" t="e">
        <f>L51/L110</f>
        <v>#DIV/0!</v>
      </c>
      <c r="N51" s="172"/>
    </row>
    <row r="52" spans="2:14" s="64" customFormat="1" ht="30" customHeight="1" collapsed="1" x14ac:dyDescent="0.25">
      <c r="B52" s="202" t="s">
        <v>145</v>
      </c>
      <c r="C52" s="203"/>
      <c r="D52" s="204">
        <v>0</v>
      </c>
      <c r="E52" s="204">
        <v>0</v>
      </c>
      <c r="F52" s="200" t="e">
        <f>E52/E75</f>
        <v>#DIV/0!</v>
      </c>
      <c r="G52" s="382"/>
      <c r="H52" s="383"/>
      <c r="I52" s="383"/>
      <c r="J52" s="383"/>
      <c r="K52" s="383"/>
      <c r="L52" s="383"/>
      <c r="M52" s="384"/>
      <c r="N52" s="177" t="s">
        <v>138</v>
      </c>
    </row>
    <row r="53" spans="2:14" s="64" customFormat="1" ht="22" hidden="1" customHeight="1" outlineLevel="1" x14ac:dyDescent="0.25">
      <c r="B53" s="385" t="s">
        <v>139</v>
      </c>
      <c r="C53" s="386"/>
      <c r="D53" s="386"/>
      <c r="E53" s="386"/>
      <c r="F53" s="387"/>
      <c r="G53" s="252" t="s">
        <v>8</v>
      </c>
      <c r="H53" s="201">
        <v>0</v>
      </c>
      <c r="I53" s="180"/>
      <c r="J53" s="179"/>
      <c r="K53" s="180"/>
      <c r="L53" s="178">
        <v>0</v>
      </c>
      <c r="M53" s="195" t="e">
        <f>L53/L112</f>
        <v>#DIV/0!</v>
      </c>
      <c r="N53" s="172"/>
    </row>
    <row r="54" spans="2:14" s="64" customFormat="1" ht="22" hidden="1" customHeight="1" outlineLevel="1" x14ac:dyDescent="0.25">
      <c r="B54" s="388" t="s">
        <v>140</v>
      </c>
      <c r="C54" s="389"/>
      <c r="D54" s="389"/>
      <c r="E54" s="389"/>
      <c r="F54" s="390"/>
      <c r="G54" s="254" t="s">
        <v>8</v>
      </c>
      <c r="H54" s="196">
        <v>0</v>
      </c>
      <c r="I54" s="184"/>
      <c r="J54" s="185"/>
      <c r="K54" s="184"/>
      <c r="L54" s="186">
        <v>0</v>
      </c>
      <c r="M54" s="195" t="e">
        <f>L54/L113</f>
        <v>#DIV/0!</v>
      </c>
      <c r="N54" s="172"/>
    </row>
    <row r="55" spans="2:14" s="64" customFormat="1" ht="20.5" hidden="1" customHeight="1" outlineLevel="1" x14ac:dyDescent="0.25">
      <c r="B55" s="379" t="s">
        <v>141</v>
      </c>
      <c r="C55" s="380"/>
      <c r="D55" s="380"/>
      <c r="E55" s="380"/>
      <c r="F55" s="381"/>
      <c r="G55" s="255" t="s">
        <v>8</v>
      </c>
      <c r="H55" s="197">
        <v>0</v>
      </c>
      <c r="I55" s="192"/>
      <c r="J55" s="191"/>
      <c r="K55" s="192"/>
      <c r="L55" s="193">
        <v>0</v>
      </c>
      <c r="M55" s="195" t="e">
        <f>L55/L114</f>
        <v>#DIV/0!</v>
      </c>
      <c r="N55" s="172"/>
    </row>
    <row r="56" spans="2:14" s="64" customFormat="1" ht="30" customHeight="1" collapsed="1" thickBot="1" x14ac:dyDescent="0.3">
      <c r="B56" s="202" t="s">
        <v>145</v>
      </c>
      <c r="C56" s="203"/>
      <c r="D56" s="199">
        <v>0</v>
      </c>
      <c r="E56" s="199">
        <v>0</v>
      </c>
      <c r="F56" s="200" t="e">
        <f>E56/E75</f>
        <v>#DIV/0!</v>
      </c>
      <c r="G56" s="382"/>
      <c r="H56" s="383"/>
      <c r="I56" s="383"/>
      <c r="J56" s="383"/>
      <c r="K56" s="383"/>
      <c r="L56" s="383"/>
      <c r="M56" s="384"/>
      <c r="N56" s="177" t="s">
        <v>138</v>
      </c>
    </row>
    <row r="57" spans="2:14" s="64" customFormat="1" ht="22" hidden="1" customHeight="1" outlineLevel="1" x14ac:dyDescent="0.25">
      <c r="B57" s="391" t="s">
        <v>139</v>
      </c>
      <c r="C57" s="392"/>
      <c r="D57" s="392"/>
      <c r="E57" s="392"/>
      <c r="F57" s="393"/>
      <c r="G57" s="252" t="s">
        <v>8</v>
      </c>
      <c r="H57" s="201">
        <v>0</v>
      </c>
      <c r="I57" s="180"/>
      <c r="J57" s="179"/>
      <c r="K57" s="180"/>
      <c r="L57" s="178">
        <v>0</v>
      </c>
      <c r="M57" s="195" t="e">
        <f>L57/L116</f>
        <v>#DIV/0!</v>
      </c>
      <c r="N57" s="172"/>
    </row>
    <row r="58" spans="2:14" s="64" customFormat="1" ht="22" hidden="1" customHeight="1" outlineLevel="1" x14ac:dyDescent="0.25">
      <c r="B58" s="376" t="s">
        <v>140</v>
      </c>
      <c r="C58" s="377"/>
      <c r="D58" s="377"/>
      <c r="E58" s="377"/>
      <c r="F58" s="378"/>
      <c r="G58" s="254" t="s">
        <v>8</v>
      </c>
      <c r="H58" s="196">
        <v>0</v>
      </c>
      <c r="I58" s="184"/>
      <c r="J58" s="185"/>
      <c r="K58" s="184"/>
      <c r="L58" s="186">
        <v>0</v>
      </c>
      <c r="M58" s="195" t="e">
        <f>L58/L117</f>
        <v>#DIV/0!</v>
      </c>
      <c r="N58" s="172"/>
    </row>
    <row r="59" spans="2:14" s="64" customFormat="1" ht="20.5" hidden="1" customHeight="1" outlineLevel="1" thickBot="1" x14ac:dyDescent="0.3">
      <c r="B59" s="373" t="s">
        <v>141</v>
      </c>
      <c r="C59" s="374"/>
      <c r="D59" s="374"/>
      <c r="E59" s="374"/>
      <c r="F59" s="375"/>
      <c r="G59" s="255" t="s">
        <v>8</v>
      </c>
      <c r="H59" s="197">
        <v>0</v>
      </c>
      <c r="I59" s="192"/>
      <c r="J59" s="191"/>
      <c r="K59" s="192"/>
      <c r="L59" s="193">
        <v>0</v>
      </c>
      <c r="M59" s="195" t="e">
        <f>L59/L118</f>
        <v>#DIV/0!</v>
      </c>
      <c r="N59" s="172"/>
    </row>
    <row r="60" spans="2:14" s="64" customFormat="1" ht="30" customHeight="1" collapsed="1" thickBot="1" x14ac:dyDescent="0.3">
      <c r="B60" s="368" t="s">
        <v>20</v>
      </c>
      <c r="C60" s="369"/>
      <c r="D60" s="206"/>
      <c r="E60" s="207">
        <f>SUM(E11:E59)</f>
        <v>0</v>
      </c>
      <c r="F60" s="208" t="e">
        <f>E60/E75</f>
        <v>#DIV/0!</v>
      </c>
      <c r="G60" s="370"/>
      <c r="H60" s="371"/>
      <c r="I60" s="371"/>
      <c r="J60" s="371"/>
      <c r="K60" s="372"/>
      <c r="L60" s="207">
        <f>SUM(L11:L59)</f>
        <v>0</v>
      </c>
      <c r="M60" s="209" t="e">
        <f>L60/L75</f>
        <v>#DIV/0!</v>
      </c>
      <c r="N60" s="210"/>
    </row>
    <row r="61" spans="2:14" s="64" customFormat="1" ht="30" customHeight="1" thickBot="1" x14ac:dyDescent="0.3">
      <c r="B61" s="365" t="s">
        <v>146</v>
      </c>
      <c r="C61" s="366"/>
      <c r="D61" s="366"/>
      <c r="E61" s="366"/>
      <c r="F61" s="366"/>
      <c r="G61" s="366"/>
      <c r="H61" s="366"/>
      <c r="I61" s="366"/>
      <c r="J61" s="366"/>
      <c r="K61" s="366"/>
      <c r="L61" s="366"/>
      <c r="M61" s="366"/>
      <c r="N61" s="367"/>
    </row>
    <row r="62" spans="2:14" s="64" customFormat="1" ht="30" customHeight="1" x14ac:dyDescent="0.25">
      <c r="B62" s="211" t="s">
        <v>147</v>
      </c>
      <c r="C62" s="212"/>
      <c r="D62" s="213">
        <v>0</v>
      </c>
      <c r="E62" s="213">
        <v>0</v>
      </c>
      <c r="F62" s="214" t="e">
        <f>E62/E75</f>
        <v>#DIV/0!</v>
      </c>
      <c r="G62" s="215"/>
      <c r="H62" s="216">
        <v>0</v>
      </c>
      <c r="I62" s="217"/>
      <c r="J62" s="217"/>
      <c r="K62" s="217"/>
      <c r="L62" s="213">
        <v>0</v>
      </c>
      <c r="M62" s="218" t="e">
        <f>L62/L75</f>
        <v>#DIV/0!</v>
      </c>
      <c r="N62" s="219" t="s">
        <v>138</v>
      </c>
    </row>
    <row r="63" spans="2:14" s="64" customFormat="1" ht="30" customHeight="1" x14ac:dyDescent="0.25">
      <c r="B63" s="220" t="s">
        <v>147</v>
      </c>
      <c r="C63" s="174"/>
      <c r="D63" s="175">
        <v>0</v>
      </c>
      <c r="E63" s="175">
        <v>0</v>
      </c>
      <c r="F63" s="221" t="e">
        <f>E63/E75</f>
        <v>#DIV/0!</v>
      </c>
      <c r="G63" s="222"/>
      <c r="H63" s="175">
        <v>0</v>
      </c>
      <c r="I63" s="223"/>
      <c r="J63" s="223"/>
      <c r="K63" s="223"/>
      <c r="L63" s="175">
        <v>0</v>
      </c>
      <c r="M63" s="195" t="e">
        <f>L63/L75</f>
        <v>#DIV/0!</v>
      </c>
      <c r="N63" s="177" t="s">
        <v>138</v>
      </c>
    </row>
    <row r="64" spans="2:14" s="64" customFormat="1" ht="30" customHeight="1" x14ac:dyDescent="0.25">
      <c r="B64" s="224" t="s">
        <v>148</v>
      </c>
      <c r="C64" s="203"/>
      <c r="D64" s="175">
        <v>0</v>
      </c>
      <c r="E64" s="204">
        <v>0</v>
      </c>
      <c r="F64" s="200" t="e">
        <f>E64/E75</f>
        <v>#DIV/0!</v>
      </c>
      <c r="G64" s="225"/>
      <c r="H64" s="226">
        <v>0</v>
      </c>
      <c r="I64" s="227"/>
      <c r="J64" s="227"/>
      <c r="K64" s="227"/>
      <c r="L64" s="204">
        <v>0</v>
      </c>
      <c r="M64" s="194" t="e">
        <f>L64/L75</f>
        <v>#DIV/0!</v>
      </c>
      <c r="N64" s="228" t="s">
        <v>138</v>
      </c>
    </row>
    <row r="65" spans="2:14" s="64" customFormat="1" ht="30" customHeight="1" x14ac:dyDescent="0.25">
      <c r="B65" s="220" t="s">
        <v>148</v>
      </c>
      <c r="C65" s="174"/>
      <c r="D65" s="175">
        <v>0</v>
      </c>
      <c r="E65" s="175">
        <v>0</v>
      </c>
      <c r="F65" s="176" t="e">
        <f>E65/E75</f>
        <v>#DIV/0!</v>
      </c>
      <c r="G65" s="225"/>
      <c r="H65" s="226">
        <v>0</v>
      </c>
      <c r="I65" s="223"/>
      <c r="J65" s="223"/>
      <c r="K65" s="223"/>
      <c r="L65" s="175">
        <v>0</v>
      </c>
      <c r="M65" s="195" t="e">
        <f>L65/L75</f>
        <v>#DIV/0!</v>
      </c>
      <c r="N65" s="177" t="s">
        <v>138</v>
      </c>
    </row>
    <row r="66" spans="2:14" s="64" customFormat="1" ht="30" customHeight="1" x14ac:dyDescent="0.25">
      <c r="B66" s="224" t="s">
        <v>148</v>
      </c>
      <c r="C66" s="203"/>
      <c r="D66" s="175">
        <v>0</v>
      </c>
      <c r="E66" s="204">
        <v>0</v>
      </c>
      <c r="F66" s="221" t="e">
        <f>E66/E75</f>
        <v>#DIV/0!</v>
      </c>
      <c r="G66" s="229"/>
      <c r="H66" s="230">
        <v>0</v>
      </c>
      <c r="I66" s="227"/>
      <c r="J66" s="227"/>
      <c r="K66" s="227"/>
      <c r="L66" s="204">
        <v>0</v>
      </c>
      <c r="M66" s="194" t="e">
        <f>L66/L75</f>
        <v>#DIV/0!</v>
      </c>
      <c r="N66" s="228" t="s">
        <v>138</v>
      </c>
    </row>
    <row r="67" spans="2:14" s="64" customFormat="1" ht="30" customHeight="1" thickBot="1" x14ac:dyDescent="0.3">
      <c r="B67" s="231" t="s">
        <v>148</v>
      </c>
      <c r="C67" s="41"/>
      <c r="D67" s="175">
        <v>0</v>
      </c>
      <c r="E67" s="183">
        <v>0</v>
      </c>
      <c r="F67" s="232" t="e">
        <f>E67/E75</f>
        <v>#DIV/0!</v>
      </c>
      <c r="G67" s="233"/>
      <c r="H67" s="234">
        <v>0</v>
      </c>
      <c r="I67" s="235"/>
      <c r="J67" s="235"/>
      <c r="K67" s="235"/>
      <c r="L67" s="183">
        <v>0</v>
      </c>
      <c r="M67" s="236" t="e">
        <f>L67/L75</f>
        <v>#DIV/0!</v>
      </c>
      <c r="N67" s="172" t="s">
        <v>138</v>
      </c>
    </row>
    <row r="68" spans="2:14" s="64" customFormat="1" ht="30" customHeight="1" thickBot="1" x14ac:dyDescent="0.3">
      <c r="B68" s="368" t="s">
        <v>75</v>
      </c>
      <c r="C68" s="369"/>
      <c r="D68" s="206"/>
      <c r="E68" s="207">
        <f>SUM(E62:E67)</f>
        <v>0</v>
      </c>
      <c r="F68" s="208" t="e">
        <f>E68/E75</f>
        <v>#DIV/0!</v>
      </c>
      <c r="G68" s="370"/>
      <c r="H68" s="371"/>
      <c r="I68" s="371"/>
      <c r="J68" s="371"/>
      <c r="K68" s="372"/>
      <c r="L68" s="207">
        <f>SUM(L62:L67)</f>
        <v>0</v>
      </c>
      <c r="M68" s="209" t="e">
        <f>L68/L75</f>
        <v>#DIV/0!</v>
      </c>
      <c r="N68" s="210"/>
    </row>
    <row r="69" spans="2:14" s="64" customFormat="1" ht="30" customHeight="1" thickBot="1" x14ac:dyDescent="0.3">
      <c r="B69" s="365" t="s">
        <v>71</v>
      </c>
      <c r="C69" s="366"/>
      <c r="D69" s="366"/>
      <c r="E69" s="366"/>
      <c r="F69" s="366"/>
      <c r="G69" s="366"/>
      <c r="H69" s="366"/>
      <c r="I69" s="366"/>
      <c r="J69" s="366"/>
      <c r="K69" s="366"/>
      <c r="L69" s="366"/>
      <c r="M69" s="366"/>
      <c r="N69" s="367"/>
    </row>
    <row r="70" spans="2:14" s="64" customFormat="1" ht="30" customHeight="1" thickBot="1" x14ac:dyDescent="0.3">
      <c r="B70" s="231" t="s">
        <v>71</v>
      </c>
      <c r="C70" s="167" t="s">
        <v>136</v>
      </c>
      <c r="D70" s="167"/>
      <c r="E70" s="183">
        <v>0</v>
      </c>
      <c r="F70" s="237" t="e">
        <f>E70/E75</f>
        <v>#DIV/0!</v>
      </c>
      <c r="G70" s="238" t="s">
        <v>136</v>
      </c>
      <c r="H70" s="238" t="s">
        <v>136</v>
      </c>
      <c r="I70" s="167"/>
      <c r="J70" s="167"/>
      <c r="K70" s="167"/>
      <c r="L70" s="183">
        <v>0</v>
      </c>
      <c r="M70" s="239" t="e">
        <f>L70/L75</f>
        <v>#DIV/0!</v>
      </c>
      <c r="N70" s="172" t="s">
        <v>138</v>
      </c>
    </row>
    <row r="71" spans="2:14" s="64" customFormat="1" ht="30" customHeight="1" thickBot="1" x14ac:dyDescent="0.3">
      <c r="B71" s="368" t="s">
        <v>72</v>
      </c>
      <c r="C71" s="369"/>
      <c r="D71" s="206"/>
      <c r="E71" s="207">
        <f>SUM(E64:E65)</f>
        <v>0</v>
      </c>
      <c r="F71" s="208" t="e">
        <f>E71/E75</f>
        <v>#DIV/0!</v>
      </c>
      <c r="G71" s="370"/>
      <c r="H71" s="371"/>
      <c r="I71" s="371"/>
      <c r="J71" s="371"/>
      <c r="K71" s="372"/>
      <c r="L71" s="207">
        <f>L70</f>
        <v>0</v>
      </c>
      <c r="M71" s="209" t="e">
        <f>L71/L75</f>
        <v>#DIV/0!</v>
      </c>
      <c r="N71" s="210"/>
    </row>
    <row r="72" spans="2:14" s="64" customFormat="1" ht="30" customHeight="1" thickBot="1" x14ac:dyDescent="0.3">
      <c r="B72" s="365" t="s">
        <v>5</v>
      </c>
      <c r="C72" s="366"/>
      <c r="D72" s="366"/>
      <c r="E72" s="366"/>
      <c r="F72" s="366"/>
      <c r="G72" s="366"/>
      <c r="H72" s="366"/>
      <c r="I72" s="366"/>
      <c r="J72" s="366"/>
      <c r="K72" s="366"/>
      <c r="L72" s="366"/>
      <c r="M72" s="366"/>
      <c r="N72" s="367"/>
    </row>
    <row r="73" spans="2:14" s="64" customFormat="1" ht="30" customHeight="1" thickBot="1" x14ac:dyDescent="0.3">
      <c r="B73" s="231" t="s">
        <v>5</v>
      </c>
      <c r="C73" s="167" t="s">
        <v>136</v>
      </c>
      <c r="D73" s="167"/>
      <c r="E73" s="183">
        <v>0</v>
      </c>
      <c r="F73" s="232" t="e">
        <f>E73/E75</f>
        <v>#DIV/0!</v>
      </c>
      <c r="G73" s="240" t="s">
        <v>136</v>
      </c>
      <c r="H73" s="241" t="s">
        <v>136</v>
      </c>
      <c r="I73" s="167"/>
      <c r="J73" s="167"/>
      <c r="K73" s="167"/>
      <c r="L73" s="183">
        <v>0</v>
      </c>
      <c r="M73" s="232" t="e">
        <f>L73/L75</f>
        <v>#DIV/0!</v>
      </c>
      <c r="N73" s="242" t="s">
        <v>138</v>
      </c>
    </row>
    <row r="74" spans="2:14" s="64" customFormat="1" ht="30" customHeight="1" thickBot="1" x14ac:dyDescent="0.3">
      <c r="B74" s="368" t="s">
        <v>149</v>
      </c>
      <c r="C74" s="369"/>
      <c r="D74" s="206"/>
      <c r="E74" s="207">
        <f>E73</f>
        <v>0</v>
      </c>
      <c r="F74" s="243" t="e">
        <f>E74/E75</f>
        <v>#DIV/0!</v>
      </c>
      <c r="G74" s="370"/>
      <c r="H74" s="371"/>
      <c r="I74" s="371"/>
      <c r="J74" s="371"/>
      <c r="K74" s="372"/>
      <c r="L74" s="207">
        <f>L73</f>
        <v>0</v>
      </c>
      <c r="M74" s="208" t="e">
        <f>L74/L75</f>
        <v>#DIV/0!</v>
      </c>
      <c r="N74" s="244"/>
    </row>
    <row r="75" spans="2:14" s="64" customFormat="1" ht="30" customHeight="1" thickBot="1" x14ac:dyDescent="0.3">
      <c r="B75" s="359" t="s">
        <v>150</v>
      </c>
      <c r="C75" s="360"/>
      <c r="D75" s="245"/>
      <c r="E75" s="207">
        <f>SUM(E60+E68+E71+E74)</f>
        <v>0</v>
      </c>
      <c r="F75" s="246" t="e">
        <f>E75/E75</f>
        <v>#DIV/0!</v>
      </c>
      <c r="G75" s="245"/>
      <c r="H75" s="245"/>
      <c r="I75" s="245"/>
      <c r="J75" s="245"/>
      <c r="K75" s="245"/>
      <c r="L75" s="207">
        <f>SUM(L60+L68+L71+L74)</f>
        <v>0</v>
      </c>
      <c r="M75" s="247" t="e">
        <f>L75/L75</f>
        <v>#DIV/0!</v>
      </c>
      <c r="N75" s="248" t="s">
        <v>138</v>
      </c>
    </row>
    <row r="76" spans="2:14" s="10" customFormat="1" ht="13.5" x14ac:dyDescent="0.3"/>
    <row r="77" spans="2:14" s="10" customFormat="1" ht="13.5" x14ac:dyDescent="0.3"/>
    <row r="78" spans="2:14" s="10" customFormat="1" ht="13.5" x14ac:dyDescent="0.3"/>
    <row r="79" spans="2:14" s="10" customFormat="1" ht="21.5" customHeight="1" x14ac:dyDescent="0.3">
      <c r="B79" s="261" t="s">
        <v>114</v>
      </c>
      <c r="C79" s="267"/>
    </row>
    <row r="80" spans="2:14" s="10" customFormat="1" ht="23" customHeight="1" x14ac:dyDescent="0.3">
      <c r="B80" s="262" t="s">
        <v>151</v>
      </c>
      <c r="C80" s="265"/>
      <c r="D80" s="269"/>
    </row>
    <row r="81" spans="1:3" s="10" customFormat="1" ht="34" customHeight="1" x14ac:dyDescent="0.3">
      <c r="A81" s="271"/>
      <c r="B81" s="361" t="s">
        <v>152</v>
      </c>
      <c r="C81" s="355"/>
    </row>
    <row r="82" spans="1:3" s="10" customFormat="1" ht="13.5" x14ac:dyDescent="0.3">
      <c r="B82" s="362"/>
      <c r="C82" s="363"/>
    </row>
    <row r="83" spans="1:3" s="10" customFormat="1" ht="13.5" x14ac:dyDescent="0.3">
      <c r="B83" s="362"/>
      <c r="C83" s="363"/>
    </row>
    <row r="84" spans="1:3" s="10" customFormat="1" ht="13.5" x14ac:dyDescent="0.3">
      <c r="B84" s="362"/>
      <c r="C84" s="363"/>
    </row>
    <row r="85" spans="1:3" s="10" customFormat="1" ht="34.5" customHeight="1" x14ac:dyDescent="0.3">
      <c r="B85" s="364"/>
      <c r="C85" s="363"/>
    </row>
    <row r="86" spans="1:3" s="10" customFormat="1" ht="13.5" x14ac:dyDescent="0.3">
      <c r="C86" s="270"/>
    </row>
  </sheetData>
  <mergeCells count="69">
    <mergeCell ref="B10:N10"/>
    <mergeCell ref="B1:N2"/>
    <mergeCell ref="B4:N4"/>
    <mergeCell ref="B6:H6"/>
    <mergeCell ref="C8:F8"/>
    <mergeCell ref="G8:M8"/>
    <mergeCell ref="B22:F22"/>
    <mergeCell ref="G11:K11"/>
    <mergeCell ref="G12:M12"/>
    <mergeCell ref="B13:F13"/>
    <mergeCell ref="B14:F14"/>
    <mergeCell ref="B15:F15"/>
    <mergeCell ref="G16:M16"/>
    <mergeCell ref="B17:F17"/>
    <mergeCell ref="B18:F18"/>
    <mergeCell ref="B19:F19"/>
    <mergeCell ref="G20:M20"/>
    <mergeCell ref="B21:F21"/>
    <mergeCell ref="B34:F34"/>
    <mergeCell ref="B23:F23"/>
    <mergeCell ref="G24:M24"/>
    <mergeCell ref="B25:F25"/>
    <mergeCell ref="B26:F26"/>
    <mergeCell ref="B27:F27"/>
    <mergeCell ref="G28:M28"/>
    <mergeCell ref="B29:F29"/>
    <mergeCell ref="B30:F30"/>
    <mergeCell ref="B31:F31"/>
    <mergeCell ref="G32:M32"/>
    <mergeCell ref="B33:F33"/>
    <mergeCell ref="B46:F46"/>
    <mergeCell ref="B35:F35"/>
    <mergeCell ref="G36:M36"/>
    <mergeCell ref="B37:F37"/>
    <mergeCell ref="B38:F38"/>
    <mergeCell ref="B39:F39"/>
    <mergeCell ref="G40:M40"/>
    <mergeCell ref="B41:F41"/>
    <mergeCell ref="B42:F42"/>
    <mergeCell ref="B43:F43"/>
    <mergeCell ref="G44:M44"/>
    <mergeCell ref="B45:F45"/>
    <mergeCell ref="B58:F58"/>
    <mergeCell ref="B47:F47"/>
    <mergeCell ref="G48:M48"/>
    <mergeCell ref="B49:F49"/>
    <mergeCell ref="B50:F50"/>
    <mergeCell ref="B51:F51"/>
    <mergeCell ref="G52:M52"/>
    <mergeCell ref="B53:F53"/>
    <mergeCell ref="B54:F54"/>
    <mergeCell ref="B55:F55"/>
    <mergeCell ref="G56:M56"/>
    <mergeCell ref="B57:F57"/>
    <mergeCell ref="B59:F59"/>
    <mergeCell ref="B60:C60"/>
    <mergeCell ref="G60:K60"/>
    <mergeCell ref="B61:N61"/>
    <mergeCell ref="B68:C68"/>
    <mergeCell ref="G68:K68"/>
    <mergeCell ref="B75:C75"/>
    <mergeCell ref="B81:C81"/>
    <mergeCell ref="B82:C85"/>
    <mergeCell ref="B69:N69"/>
    <mergeCell ref="B71:C71"/>
    <mergeCell ref="G71:K71"/>
    <mergeCell ref="B72:N72"/>
    <mergeCell ref="B74:C74"/>
    <mergeCell ref="G74:K7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629F828-537E-447E-90DE-88533931A4CC}">
          <x14:formula1>
            <xm:f>Listes!$C$2:$C$6</xm:f>
          </x14:formula1>
          <xm:sqref>G13 G17:G19 G21:G23 G25:G27 G33:G35 G37:G39 G41:G43 G45:G47 G49:G51 G53:G55 G57:G59 G29:G31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10" customWidth="1"/>
  </cols>
  <sheetData>
    <row r="1" spans="2:7" s="1" customFormat="1" ht="14" thickBot="1" x14ac:dyDescent="0.3">
      <c r="F1" s="111"/>
    </row>
    <row r="2" spans="2:7" s="1" customFormat="1" ht="30" customHeight="1" x14ac:dyDescent="0.25">
      <c r="B2" s="345" t="s">
        <v>15</v>
      </c>
      <c r="C2" s="346"/>
      <c r="D2" s="346"/>
      <c r="E2" s="346"/>
      <c r="F2" s="347"/>
    </row>
    <row r="3" spans="2:7" s="1" customFormat="1" ht="30" customHeight="1" thickBot="1" x14ac:dyDescent="0.3">
      <c r="B3" s="351"/>
      <c r="C3" s="352"/>
      <c r="D3" s="352"/>
      <c r="E3" s="352"/>
      <c r="F3" s="353"/>
    </row>
    <row r="4" spans="2:7" s="1" customFormat="1" ht="13.5" x14ac:dyDescent="0.25">
      <c r="F4" s="111"/>
    </row>
    <row r="5" spans="2:7" s="1" customFormat="1" ht="30" customHeight="1" x14ac:dyDescent="0.25">
      <c r="B5" s="408" t="s">
        <v>50</v>
      </c>
      <c r="C5" s="408"/>
      <c r="D5" s="408"/>
      <c r="E5" s="408"/>
      <c r="F5" s="408"/>
    </row>
    <row r="6" spans="2:7" s="1" customFormat="1" ht="14" thickBot="1" x14ac:dyDescent="0.3">
      <c r="B6" s="33"/>
      <c r="C6" s="33"/>
      <c r="D6" s="33"/>
      <c r="E6" s="33"/>
      <c r="F6" s="111"/>
    </row>
    <row r="7" spans="2:7" ht="46.5" customHeight="1" thickBot="1" x14ac:dyDescent="0.4">
      <c r="B7" s="409" t="s">
        <v>95</v>
      </c>
      <c r="C7" s="410"/>
      <c r="D7" s="410"/>
      <c r="E7" s="410"/>
      <c r="F7" s="411"/>
      <c r="G7" s="119"/>
    </row>
    <row r="8" spans="2:7" s="1" customFormat="1" ht="13.5" x14ac:dyDescent="0.25">
      <c r="F8" s="111"/>
    </row>
    <row r="9" spans="2:7" ht="25" customHeight="1" x14ac:dyDescent="0.35">
      <c r="B9" s="3" t="s">
        <v>0</v>
      </c>
      <c r="C9" s="412">
        <f>'Identif° - Notice'!C21</f>
        <v>0</v>
      </c>
      <c r="D9" s="412"/>
      <c r="E9" s="412"/>
      <c r="F9" s="412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412">
        <f>'Identif° - Notice'!C23</f>
        <v>0</v>
      </c>
      <c r="D11" s="412"/>
      <c r="E11" s="412"/>
      <c r="F11" s="412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7</v>
      </c>
      <c r="C13" s="413" t="str">
        <f>'Identif° - Notice'!C27</f>
        <v>… Liste déroulante de choix …</v>
      </c>
      <c r="D13" s="413"/>
      <c r="E13" s="413"/>
      <c r="F13" s="413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32</v>
      </c>
      <c r="C15" s="412" t="str">
        <f>'Identif° - Notice'!C29</f>
        <v>4. Former et accompagner pour favoriser le parcours vers l'emploi et la création d'activité</v>
      </c>
      <c r="D15" s="412"/>
      <c r="E15" s="412"/>
      <c r="F15" s="412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9</v>
      </c>
      <c r="C17" s="412" t="str">
        <f>'Identif° - Notice'!C31</f>
        <v>OS4.6 Egalité d'accès à la formation et à l'éducation</v>
      </c>
      <c r="D17" s="412"/>
      <c r="E17" s="412"/>
      <c r="F17" s="412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73</v>
      </c>
      <c r="C19" s="418"/>
      <c r="D19" s="418"/>
      <c r="E19" s="418"/>
      <c r="F19" s="418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424" t="s">
        <v>69</v>
      </c>
      <c r="C21" s="425"/>
      <c r="D21" s="425"/>
      <c r="E21" s="425"/>
      <c r="F21" s="426"/>
    </row>
    <row r="22" spans="2:10" ht="15" thickBot="1" x14ac:dyDescent="0.4"/>
    <row r="23" spans="2:10" ht="40" customHeight="1" thickBot="1" x14ac:dyDescent="0.4">
      <c r="B23" s="15" t="s">
        <v>16</v>
      </c>
      <c r="C23" s="14" t="s">
        <v>23</v>
      </c>
      <c r="D23" s="15" t="s">
        <v>18</v>
      </c>
      <c r="E23" s="14" t="s">
        <v>17</v>
      </c>
      <c r="F23" s="14" t="s">
        <v>4</v>
      </c>
    </row>
    <row r="24" spans="2:10" ht="30" customHeight="1" x14ac:dyDescent="0.35">
      <c r="B24" s="414" t="s">
        <v>79</v>
      </c>
      <c r="C24" s="415"/>
      <c r="D24" s="414" t="s">
        <v>52</v>
      </c>
      <c r="E24" s="420"/>
      <c r="F24" s="420"/>
      <c r="G24" s="118"/>
    </row>
    <row r="25" spans="2:10" ht="30" customHeight="1" x14ac:dyDescent="0.35">
      <c r="B25" s="104" t="s">
        <v>91</v>
      </c>
      <c r="C25" s="48" t="e">
        <f>#REF!</f>
        <v>#REF!</v>
      </c>
      <c r="D25" s="49" t="s">
        <v>19</v>
      </c>
      <c r="E25" s="116" t="e">
        <f>#REF!</f>
        <v>#REF!</v>
      </c>
      <c r="F25" s="115" t="e">
        <f>E25/E53</f>
        <v>#REF!</v>
      </c>
    </row>
    <row r="26" spans="2:10" ht="30" customHeight="1" x14ac:dyDescent="0.35">
      <c r="B26" s="105" t="s">
        <v>92</v>
      </c>
      <c r="C26" s="34" t="e">
        <f>#REF!</f>
        <v>#REF!</v>
      </c>
      <c r="D26" s="16" t="e">
        <f>#REF!</f>
        <v>#REF!</v>
      </c>
      <c r="E26" s="35" t="e">
        <f>#REF!</f>
        <v>#REF!</v>
      </c>
      <c r="F26" s="112" t="e">
        <f>E26/E53</f>
        <v>#REF!</v>
      </c>
    </row>
    <row r="27" spans="2:10" ht="30" customHeight="1" x14ac:dyDescent="0.35">
      <c r="B27" s="105" t="s">
        <v>93</v>
      </c>
      <c r="C27" s="34" t="e">
        <f>#REF!</f>
        <v>#REF!</v>
      </c>
      <c r="D27" s="16" t="e">
        <f>#REF!</f>
        <v>#REF!</v>
      </c>
      <c r="E27" s="35" t="e">
        <f>#REF!</f>
        <v>#REF!</v>
      </c>
      <c r="F27" s="112" t="e">
        <f>E27/E53</f>
        <v>#REF!</v>
      </c>
      <c r="J27" s="58"/>
    </row>
    <row r="28" spans="2:10" ht="30" customHeight="1" x14ac:dyDescent="0.35">
      <c r="B28" s="416" t="s">
        <v>78</v>
      </c>
      <c r="C28" s="417"/>
      <c r="D28" s="16" t="e">
        <f>#REF!</f>
        <v>#REF!</v>
      </c>
      <c r="E28" s="35" t="e">
        <f>#REF!</f>
        <v>#REF!</v>
      </c>
      <c r="F28" s="112" t="e">
        <f>E28/E53</f>
        <v>#REF!</v>
      </c>
    </row>
    <row r="29" spans="2:10" ht="30" customHeight="1" x14ac:dyDescent="0.35">
      <c r="B29" s="46" t="s">
        <v>51</v>
      </c>
      <c r="C29" s="34" t="e">
        <f>#REF!</f>
        <v>#REF!</v>
      </c>
      <c r="D29" s="17" t="e">
        <f>#REF!</f>
        <v>#REF!</v>
      </c>
      <c r="E29" s="34" t="e">
        <f>#REF!</f>
        <v>#REF!</v>
      </c>
      <c r="F29" s="112" t="e">
        <f>E29/E53</f>
        <v>#REF!</v>
      </c>
    </row>
    <row r="30" spans="2:10" ht="30" customHeight="1" x14ac:dyDescent="0.35">
      <c r="B30" s="46" t="s">
        <v>39</v>
      </c>
      <c r="C30" s="34" t="e">
        <f>#REF!</f>
        <v>#REF!</v>
      </c>
      <c r="D30" s="17" t="e">
        <f>#REF!</f>
        <v>#REF!</v>
      </c>
      <c r="E30" s="34" t="e">
        <f>#REF!</f>
        <v>#REF!</v>
      </c>
      <c r="F30" s="112" t="e">
        <f>E30/E53</f>
        <v>#REF!</v>
      </c>
    </row>
    <row r="31" spans="2:10" ht="30" customHeight="1" x14ac:dyDescent="0.35">
      <c r="B31" s="13" t="s">
        <v>40</v>
      </c>
      <c r="C31" s="34" t="e">
        <f>#REF!</f>
        <v>#REF!</v>
      </c>
      <c r="D31" s="18" t="e">
        <f>#REF!</f>
        <v>#REF!</v>
      </c>
      <c r="E31" s="36" t="e">
        <f>#REF!</f>
        <v>#REF!</v>
      </c>
      <c r="F31" s="112" t="e">
        <f>E31/E53</f>
        <v>#REF!</v>
      </c>
    </row>
    <row r="32" spans="2:10" ht="30" customHeight="1" x14ac:dyDescent="0.35">
      <c r="B32" s="13" t="s">
        <v>41</v>
      </c>
      <c r="C32" s="34" t="e">
        <f>#REF!</f>
        <v>#REF!</v>
      </c>
      <c r="D32" s="17" t="e">
        <f>#REF!</f>
        <v>#REF!</v>
      </c>
      <c r="E32" s="34" t="e">
        <f>#REF!</f>
        <v>#REF!</v>
      </c>
      <c r="F32" s="112" t="e">
        <f>E32/E53</f>
        <v>#REF!</v>
      </c>
    </row>
    <row r="33" spans="1:6" ht="30" customHeight="1" x14ac:dyDescent="0.35">
      <c r="B33" s="13" t="s">
        <v>42</v>
      </c>
      <c r="C33" s="34" t="e">
        <f>#REF!</f>
        <v>#REF!</v>
      </c>
      <c r="D33" s="17" t="e">
        <f>#REF!</f>
        <v>#REF!</v>
      </c>
      <c r="E33" s="34" t="e">
        <f>#REF!</f>
        <v>#REF!</v>
      </c>
      <c r="F33" s="112" t="e">
        <f>E33/E53</f>
        <v>#REF!</v>
      </c>
    </row>
    <row r="34" spans="1:6" ht="30" customHeight="1" x14ac:dyDescent="0.35">
      <c r="B34" s="13" t="s">
        <v>43</v>
      </c>
      <c r="C34" s="34" t="e">
        <f>#REF!</f>
        <v>#REF!</v>
      </c>
      <c r="D34" s="17" t="e">
        <f>#REF!</f>
        <v>#REF!</v>
      </c>
      <c r="E34" s="34" t="e">
        <f>#REF!</f>
        <v>#REF!</v>
      </c>
      <c r="F34" s="112" t="e">
        <f>E34/E53</f>
        <v>#REF!</v>
      </c>
    </row>
    <row r="35" spans="1:6" ht="30" customHeight="1" x14ac:dyDescent="0.35">
      <c r="B35" s="13" t="s">
        <v>44</v>
      </c>
      <c r="C35" s="34" t="e">
        <f>#REF!</f>
        <v>#REF!</v>
      </c>
      <c r="D35" s="18" t="e">
        <f>#REF!</f>
        <v>#REF!</v>
      </c>
      <c r="E35" s="36" t="e">
        <f>#REF!</f>
        <v>#REF!</v>
      </c>
      <c r="F35" s="112" t="e">
        <f>E35/E53</f>
        <v>#REF!</v>
      </c>
    </row>
    <row r="36" spans="1:6" ht="40.5" x14ac:dyDescent="0.35">
      <c r="B36" s="13" t="s">
        <v>46</v>
      </c>
      <c r="C36" s="34" t="e">
        <f>#REF!</f>
        <v>#REF!</v>
      </c>
      <c r="D36" s="17" t="e">
        <f>#REF!</f>
        <v>#REF!</v>
      </c>
      <c r="E36" s="34" t="e">
        <f>#REF!</f>
        <v>#REF!</v>
      </c>
      <c r="F36" s="112" t="e">
        <f>E36/E53</f>
        <v>#REF!</v>
      </c>
    </row>
    <row r="37" spans="1:6" ht="30" customHeight="1" x14ac:dyDescent="0.35">
      <c r="B37" s="13" t="s">
        <v>45</v>
      </c>
      <c r="C37" s="34" t="e">
        <f>#REF!</f>
        <v>#REF!</v>
      </c>
      <c r="D37" s="18" t="e">
        <f>#REF!</f>
        <v>#REF!</v>
      </c>
      <c r="E37" s="36" t="e">
        <f>#REF!</f>
        <v>#REF!</v>
      </c>
      <c r="F37" s="112" t="e">
        <f>E37/E53</f>
        <v>#REF!</v>
      </c>
    </row>
    <row r="38" spans="1:6" ht="30" customHeight="1" x14ac:dyDescent="0.35">
      <c r="B38" s="416" t="s">
        <v>53</v>
      </c>
      <c r="C38" s="417"/>
      <c r="D38" s="62" t="s">
        <v>20</v>
      </c>
      <c r="E38" s="37" t="e">
        <f>#REF!</f>
        <v>#REF!</v>
      </c>
      <c r="F38" s="117" t="e">
        <f>E38/E53</f>
        <v>#REF!</v>
      </c>
    </row>
    <row r="39" spans="1:6" ht="30" customHeight="1" x14ac:dyDescent="0.35">
      <c r="B39" s="56" t="s">
        <v>47</v>
      </c>
      <c r="C39" s="57" t="e">
        <f>#REF!</f>
        <v>#REF!</v>
      </c>
      <c r="D39" s="421" t="s">
        <v>74</v>
      </c>
      <c r="E39" s="422"/>
      <c r="F39" s="423"/>
    </row>
    <row r="40" spans="1:6" ht="30" customHeight="1" x14ac:dyDescent="0.35">
      <c r="B40" s="416" t="s">
        <v>103</v>
      </c>
      <c r="C40" s="417"/>
      <c r="D40" s="17" t="e">
        <f>#REF!</f>
        <v>#REF!</v>
      </c>
      <c r="E40" s="37" t="e">
        <f>#REF!</f>
        <v>#REF!</v>
      </c>
      <c r="F40" s="112" t="e">
        <f>E40/E53</f>
        <v>#REF!</v>
      </c>
    </row>
    <row r="41" spans="1:6" ht="36" customHeight="1" x14ac:dyDescent="0.35">
      <c r="B41" s="56" t="s">
        <v>104</v>
      </c>
      <c r="C41" s="57">
        <f>'DAEU_coût unitaire'!F23</f>
        <v>0</v>
      </c>
      <c r="D41" s="17" t="e">
        <f>#REF!</f>
        <v>#REF!</v>
      </c>
      <c r="E41" s="34" t="e">
        <f>#REF!</f>
        <v>#REF!</v>
      </c>
      <c r="F41" s="112" t="e">
        <f>E41/E53</f>
        <v>#REF!</v>
      </c>
    </row>
    <row r="42" spans="1:6" ht="30" customHeight="1" x14ac:dyDescent="0.35">
      <c r="B42" s="416" t="s">
        <v>54</v>
      </c>
      <c r="C42" s="417"/>
      <c r="D42" s="17" t="e">
        <f>#REF!</f>
        <v>#REF!</v>
      </c>
      <c r="E42" s="34" t="e">
        <f>#REF!</f>
        <v>#REF!</v>
      </c>
      <c r="F42" s="112" t="e">
        <f>E42/E53</f>
        <v>#REF!</v>
      </c>
    </row>
    <row r="43" spans="1:6" ht="30" customHeight="1" thickBot="1" x14ac:dyDescent="0.4">
      <c r="A43" s="58"/>
      <c r="B43" s="106" t="s">
        <v>105</v>
      </c>
      <c r="C43" s="39" t="e">
        <f>IF(B43=Listes!#REF!,Listes!#REF!,(IF(Synthèse!B43=Listes!#REF!,Listes!#REF!,(IF(Synthèse!B43=Listes!#REF!,Listes!#REF!,(IF(Synthèse!B43=Listes!#REF!,Listes!#REF!,(IF(Synthèse!B43=Listes!#REF!,Listes!#REF!)))))))))</f>
        <v>#REF!</v>
      </c>
      <c r="D43" s="17" t="e">
        <f>#REF!</f>
        <v>#REF!</v>
      </c>
      <c r="E43" s="34" t="e">
        <f>#REF!</f>
        <v>#REF!</v>
      </c>
      <c r="F43" s="112" t="e">
        <f>E43/E53</f>
        <v>#REF!</v>
      </c>
    </row>
    <row r="44" spans="1:6" ht="30" customHeight="1" thickBot="1" x14ac:dyDescent="0.4">
      <c r="A44" s="58"/>
      <c r="B44" s="60" t="s">
        <v>22</v>
      </c>
      <c r="C44" s="61" t="e">
        <f>SUM(C25:C27,C29:C37,C39,C41,C43)</f>
        <v>#REF!</v>
      </c>
      <c r="D44" s="17" t="e">
        <f>#REF!</f>
        <v>#REF!</v>
      </c>
      <c r="E44" s="34" t="e">
        <f>#REF!</f>
        <v>#REF!</v>
      </c>
      <c r="F44" s="112" t="e">
        <f>E44/E53</f>
        <v>#REF!</v>
      </c>
    </row>
    <row r="45" spans="1:6" ht="30" customHeight="1" x14ac:dyDescent="0.35">
      <c r="A45" s="58"/>
      <c r="B45" s="59"/>
      <c r="C45" s="47"/>
      <c r="D45" s="17" t="e">
        <f>#REF!</f>
        <v>#REF!</v>
      </c>
      <c r="E45" s="34" t="e">
        <f>#REF!</f>
        <v>#REF!</v>
      </c>
      <c r="F45" s="112" t="e">
        <f>E45/E53</f>
        <v>#REF!</v>
      </c>
    </row>
    <row r="46" spans="1:6" ht="30" customHeight="1" x14ac:dyDescent="0.35">
      <c r="B46" s="58"/>
      <c r="D46" s="62" t="s">
        <v>75</v>
      </c>
      <c r="E46" s="37" t="e">
        <f>#REF!</f>
        <v>#REF!</v>
      </c>
      <c r="F46" s="117" t="e">
        <f>E46/E53</f>
        <v>#REF!</v>
      </c>
    </row>
    <row r="47" spans="1:6" ht="30" customHeight="1" x14ac:dyDescent="0.35">
      <c r="B47" s="10"/>
      <c r="C47" s="10"/>
      <c r="D47" s="421" t="s">
        <v>71</v>
      </c>
      <c r="E47" s="422"/>
      <c r="F47" s="423"/>
    </row>
    <row r="48" spans="1:6" ht="30" customHeight="1" x14ac:dyDescent="0.35">
      <c r="B48" s="10"/>
      <c r="C48" s="10"/>
      <c r="D48" s="17" t="s">
        <v>71</v>
      </c>
      <c r="E48" s="34" t="e">
        <f>#REF!</f>
        <v>#REF!</v>
      </c>
      <c r="F48" s="112" t="e">
        <f>E48/E53</f>
        <v>#REF!</v>
      </c>
    </row>
    <row r="49" spans="2:8" ht="30" customHeight="1" x14ac:dyDescent="0.35">
      <c r="B49" s="10"/>
      <c r="C49" s="10"/>
      <c r="D49" s="62" t="s">
        <v>72</v>
      </c>
      <c r="E49" s="37" t="e">
        <f>#REF!</f>
        <v>#REF!</v>
      </c>
      <c r="F49" s="117" t="e">
        <f>E49/E53</f>
        <v>#REF!</v>
      </c>
    </row>
    <row r="50" spans="2:8" ht="30" customHeight="1" x14ac:dyDescent="0.35">
      <c r="B50" s="10"/>
      <c r="C50" s="10"/>
      <c r="D50" s="421" t="s">
        <v>5</v>
      </c>
      <c r="E50" s="422"/>
      <c r="F50" s="423"/>
    </row>
    <row r="51" spans="2:8" ht="30" customHeight="1" x14ac:dyDescent="0.35">
      <c r="B51" s="10"/>
      <c r="C51" s="10"/>
      <c r="D51" s="17" t="s">
        <v>5</v>
      </c>
      <c r="E51" s="34" t="e">
        <f>#REF!</f>
        <v>#REF!</v>
      </c>
      <c r="F51" s="112" t="e">
        <f>E51/E53</f>
        <v>#REF!</v>
      </c>
    </row>
    <row r="52" spans="2:8" ht="30" customHeight="1" thickBot="1" x14ac:dyDescent="0.4">
      <c r="B52" s="10"/>
      <c r="C52" s="10"/>
      <c r="D52" s="62" t="s">
        <v>21</v>
      </c>
      <c r="E52" s="38" t="e">
        <f>#REF!</f>
        <v>#REF!</v>
      </c>
      <c r="F52" s="112" t="e">
        <f>E52/E53</f>
        <v>#REF!</v>
      </c>
    </row>
    <row r="53" spans="2:8" ht="30" customHeight="1" thickBot="1" x14ac:dyDescent="0.4">
      <c r="B53" s="10"/>
      <c r="C53" s="10"/>
      <c r="D53" s="60" t="s">
        <v>6</v>
      </c>
      <c r="E53" s="63" t="e">
        <f>E38+E46+E52+E49</f>
        <v>#REF!</v>
      </c>
      <c r="F53" s="114" t="e">
        <f>E53/E53</f>
        <v>#REF!</v>
      </c>
    </row>
    <row r="54" spans="2:8" x14ac:dyDescent="0.35">
      <c r="B54" s="10"/>
      <c r="C54" s="10"/>
      <c r="D54" s="12"/>
      <c r="E54" s="10"/>
      <c r="H54" s="5"/>
    </row>
    <row r="55" spans="2:8" s="5" customFormat="1" ht="20.149999999999999" customHeight="1" x14ac:dyDescent="0.35">
      <c r="B55" s="419" t="s">
        <v>76</v>
      </c>
      <c r="C55" s="419"/>
      <c r="D55" s="407" t="e">
        <f>IF(C44=E53,"OUI","NON")</f>
        <v>#REF!</v>
      </c>
      <c r="E55" s="407"/>
      <c r="F55" s="113"/>
    </row>
    <row r="56" spans="2:8" x14ac:dyDescent="0.35">
      <c r="B56" s="10"/>
      <c r="C56" s="10"/>
      <c r="D56" s="10"/>
      <c r="E56" s="10"/>
    </row>
    <row r="57" spans="2:8" x14ac:dyDescent="0.35">
      <c r="B57" s="10"/>
      <c r="C57" s="10"/>
      <c r="D57" s="10"/>
      <c r="E57" s="10"/>
    </row>
    <row r="58" spans="2:8" x14ac:dyDescent="0.35">
      <c r="B58" s="10"/>
      <c r="C58" s="10"/>
      <c r="D58" s="10"/>
      <c r="E58" s="10"/>
    </row>
    <row r="59" spans="2:8" x14ac:dyDescent="0.35">
      <c r="B59" s="10"/>
      <c r="C59" s="10"/>
      <c r="D59" s="10"/>
      <c r="E59" s="10"/>
    </row>
    <row r="60" spans="2:8" x14ac:dyDescent="0.35">
      <c r="B60" s="10"/>
      <c r="C60" s="10"/>
      <c r="D60" s="10"/>
      <c r="E60" s="10"/>
    </row>
    <row r="61" spans="2:8" x14ac:dyDescent="0.35">
      <c r="B61" s="10"/>
      <c r="C61" s="10"/>
      <c r="D61" s="10"/>
      <c r="E61" s="10"/>
    </row>
    <row r="62" spans="2:8" x14ac:dyDescent="0.35">
      <c r="B62" s="10"/>
      <c r="C62" s="10"/>
      <c r="D62" s="10"/>
      <c r="E62" s="10"/>
    </row>
    <row r="63" spans="2:8" x14ac:dyDescent="0.35">
      <c r="B63" s="10"/>
      <c r="C63" s="10"/>
      <c r="D63" s="10"/>
      <c r="E63" s="10"/>
    </row>
    <row r="64" spans="2:8" x14ac:dyDescent="0.35">
      <c r="B64" s="10"/>
      <c r="C64" s="10"/>
      <c r="D64" s="10"/>
      <c r="E64" s="10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Listes!#REF!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Listes!#REF!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8"/>
  <sheetViews>
    <sheetView workbookViewId="0">
      <selection activeCell="B19" sqref="B19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41.90625" style="4" customWidth="1"/>
    <col min="4" max="16384" width="11.453125" style="4"/>
  </cols>
  <sheetData>
    <row r="1" spans="1:3" x14ac:dyDescent="0.35">
      <c r="A1" s="50" t="s">
        <v>30</v>
      </c>
      <c r="B1" s="52" t="s">
        <v>33</v>
      </c>
      <c r="C1" s="249" t="s">
        <v>153</v>
      </c>
    </row>
    <row r="2" spans="1:3" x14ac:dyDescent="0.35">
      <c r="A2" s="51" t="s">
        <v>8</v>
      </c>
      <c r="B2" s="54" t="s">
        <v>8</v>
      </c>
      <c r="C2" s="250" t="s">
        <v>8</v>
      </c>
    </row>
    <row r="3" spans="1:3" ht="27" x14ac:dyDescent="0.35">
      <c r="A3" s="51" t="s">
        <v>24</v>
      </c>
      <c r="B3" s="53" t="s">
        <v>34</v>
      </c>
      <c r="C3" s="251" t="s">
        <v>154</v>
      </c>
    </row>
    <row r="4" spans="1:3" x14ac:dyDescent="0.35">
      <c r="A4" s="51" t="s">
        <v>25</v>
      </c>
      <c r="B4" s="54" t="s">
        <v>35</v>
      </c>
      <c r="C4" s="251" t="s">
        <v>155</v>
      </c>
    </row>
    <row r="5" spans="1:3" ht="27" x14ac:dyDescent="0.35">
      <c r="A5" s="51" t="s">
        <v>26</v>
      </c>
      <c r="B5" s="53" t="s">
        <v>36</v>
      </c>
      <c r="C5" s="251" t="s">
        <v>156</v>
      </c>
    </row>
    <row r="6" spans="1:3" ht="27" x14ac:dyDescent="0.35">
      <c r="A6" s="51" t="s">
        <v>27</v>
      </c>
      <c r="B6" s="53" t="s">
        <v>37</v>
      </c>
      <c r="C6" s="251" t="s">
        <v>157</v>
      </c>
    </row>
    <row r="7" spans="1:3" ht="27" x14ac:dyDescent="0.35">
      <c r="A7" s="51" t="s">
        <v>28</v>
      </c>
      <c r="B7" s="53" t="s">
        <v>38</v>
      </c>
    </row>
    <row r="8" spans="1:3" x14ac:dyDescent="0.35">
      <c r="A8" s="51" t="s">
        <v>29</v>
      </c>
      <c r="B8" s="55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Identif° - Notice</vt:lpstr>
      <vt:lpstr>Projets part.</vt:lpstr>
      <vt:lpstr>DAEU_coût unitaire</vt:lpstr>
      <vt:lpstr>Ressources</vt:lpstr>
      <vt:lpstr>Synthèse</vt:lpstr>
      <vt:lpstr>Listes</vt:lpstr>
      <vt:lpstr>'Identif°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2026-07-01T07:34:59Z</dcterms:modified>
</cp:coreProperties>
</file>